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6D74482-563B-4E03-B797-91FF639FB89D}"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6" i="10" l="1"/>
  <c r="D96" i="10"/>
  <c r="E96" i="10"/>
  <c r="F96" i="10"/>
  <c r="G96" i="10"/>
  <c r="H96" i="10"/>
  <c r="I96" i="10"/>
  <c r="J96" i="10"/>
  <c r="K96" i="10"/>
  <c r="L96" i="10"/>
  <c r="M96" i="10"/>
  <c r="N96" i="10"/>
  <c r="O96" i="10"/>
  <c r="P96" i="10"/>
  <c r="Q96" i="10"/>
  <c r="R96" i="10"/>
  <c r="S96" i="10"/>
  <c r="C476" i="10"/>
  <c r="D476" i="10"/>
  <c r="E476" i="10"/>
  <c r="F476" i="10"/>
  <c r="G476" i="10"/>
  <c r="H476" i="10"/>
  <c r="I476" i="10"/>
  <c r="J476" i="10"/>
  <c r="K476" i="10"/>
  <c r="L476" i="10"/>
  <c r="M476" i="10"/>
  <c r="N476" i="10"/>
  <c r="O476" i="10"/>
  <c r="P476" i="10"/>
  <c r="Q476" i="10"/>
  <c r="R476" i="10"/>
  <c r="S47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I3041" i="10" l="1"/>
  <c r="K1996" i="10"/>
  <c r="C1236" i="10"/>
  <c r="C3611" i="10" l="1"/>
  <c r="C1616" i="10"/>
  <c r="C1901" i="10"/>
  <c r="C286" i="10"/>
  <c r="C1141" i="10"/>
  <c r="C856" i="10"/>
  <c r="C1426" i="10"/>
  <c r="C3136" i="10"/>
  <c r="C3706" i="10"/>
  <c r="C3231" i="10"/>
  <c r="C3421" i="10"/>
  <c r="C3326" i="10"/>
  <c r="C191" i="10"/>
  <c r="C381" i="10"/>
  <c r="K571" i="10"/>
  <c r="C951" i="10"/>
  <c r="C1996" i="10"/>
  <c r="C2186" i="10"/>
  <c r="C1046" i="10"/>
  <c r="C1806" i="10"/>
  <c r="C761" i="10"/>
  <c r="C1711" i="10"/>
  <c r="C2091" i="10"/>
  <c r="C1331" i="10"/>
  <c r="C571" i="10"/>
  <c r="C666" i="10"/>
  <c r="M571" i="10"/>
  <c r="M1996" i="10"/>
  <c r="C1521" i="10"/>
  <c r="I191" i="10"/>
  <c r="F286" i="10"/>
  <c r="H1521" i="10"/>
  <c r="C2471" i="10"/>
  <c r="C2566" i="10"/>
  <c r="C2851" i="10"/>
  <c r="C3516" i="10"/>
  <c r="C2661" i="10"/>
  <c r="C2376" i="10"/>
  <c r="C3041" i="10"/>
  <c r="C2946" i="10"/>
  <c r="M3326" i="10"/>
  <c r="C2281" i="10"/>
  <c r="C2756" i="10"/>
  <c r="I3326" i="10"/>
  <c r="L3611" i="10"/>
  <c r="G3041" i="10"/>
  <c r="J3326" i="10"/>
  <c r="O571" i="10"/>
  <c r="O951" i="10"/>
  <c r="Q1141" i="10"/>
  <c r="Q571" i="10"/>
  <c r="Q1426" i="10"/>
  <c r="P571" i="10"/>
  <c r="Q856" i="10"/>
  <c r="Q2281" i="10"/>
  <c r="Q2376" i="10"/>
  <c r="P2091" i="10"/>
  <c r="P2566" i="10"/>
  <c r="O2376" i="10"/>
  <c r="O2566" i="10"/>
  <c r="P2851" i="10"/>
  <c r="O3326" i="10"/>
  <c r="P3421" i="10"/>
  <c r="Q2566" i="10" l="1"/>
  <c r="D2851" i="10"/>
  <c r="M3421" i="10"/>
  <c r="H3136" i="10"/>
  <c r="F761" i="10"/>
  <c r="H3231" i="10"/>
  <c r="F2661" i="10"/>
  <c r="M2281" i="10"/>
  <c r="G3706" i="10"/>
  <c r="L3421" i="10"/>
  <c r="M3231" i="10"/>
  <c r="G2661" i="10"/>
  <c r="F2471" i="10"/>
  <c r="K3421" i="10"/>
  <c r="G3611" i="10"/>
  <c r="L3231" i="10"/>
  <c r="L2946" i="10"/>
  <c r="I3611" i="10"/>
  <c r="K2946" i="10"/>
  <c r="I3136" i="10"/>
  <c r="G1901" i="10"/>
  <c r="I1521" i="10"/>
  <c r="I1901" i="10"/>
  <c r="K1711" i="10"/>
  <c r="K1426" i="10"/>
  <c r="J666" i="10"/>
  <c r="F1806" i="10"/>
  <c r="G1711" i="10"/>
  <c r="I286" i="10"/>
  <c r="H761" i="10"/>
  <c r="M666" i="10"/>
  <c r="K381" i="10"/>
  <c r="H1806" i="10"/>
  <c r="I951" i="10"/>
  <c r="M286" i="10"/>
  <c r="G381" i="10"/>
  <c r="H381" i="10"/>
  <c r="F1521" i="10"/>
  <c r="F856" i="10"/>
  <c r="E1046" i="10"/>
  <c r="L761" i="10"/>
  <c r="H3611" i="10"/>
  <c r="D3611" i="10"/>
  <c r="I3231" i="10"/>
  <c r="K3516" i="10"/>
  <c r="H3326" i="10"/>
  <c r="F2851" i="10"/>
  <c r="E2471" i="10"/>
  <c r="J2566" i="10"/>
  <c r="F3611" i="10"/>
  <c r="H3516" i="10"/>
  <c r="E2281" i="10"/>
  <c r="J2471" i="10"/>
  <c r="E2376" i="10"/>
  <c r="L2566" i="10"/>
  <c r="G2281" i="10"/>
  <c r="E1996" i="10"/>
  <c r="F2091" i="10"/>
  <c r="K1236" i="10"/>
  <c r="D1901" i="10"/>
  <c r="I761" i="10"/>
  <c r="G1996" i="10"/>
  <c r="I1806" i="10"/>
  <c r="H1616" i="10"/>
  <c r="M1331" i="10"/>
  <c r="L571" i="10"/>
  <c r="H1996" i="10"/>
  <c r="E1901" i="10"/>
  <c r="M1236" i="10"/>
  <c r="M2186" i="10"/>
  <c r="L1331" i="10"/>
  <c r="D381" i="10"/>
  <c r="F666" i="10"/>
  <c r="H2756" i="10"/>
  <c r="J1521" i="10"/>
  <c r="L1236" i="10"/>
  <c r="F3231" i="10"/>
  <c r="M856" i="10"/>
  <c r="K3706" i="10"/>
  <c r="G3326" i="10"/>
  <c r="D3136" i="10"/>
  <c r="K2566" i="10"/>
  <c r="J2851" i="10"/>
  <c r="L3136" i="10"/>
  <c r="H2566" i="10"/>
  <c r="D3706" i="10"/>
  <c r="M2661" i="10"/>
  <c r="M2851" i="10"/>
  <c r="M2566" i="10"/>
  <c r="G3421" i="10"/>
  <c r="E3326" i="10"/>
  <c r="F2281" i="10"/>
  <c r="M3611" i="10"/>
  <c r="F3041" i="10"/>
  <c r="L2851" i="10"/>
  <c r="E2186" i="10"/>
  <c r="K1331" i="10"/>
  <c r="M191" i="10"/>
  <c r="K1616" i="10"/>
  <c r="H571" i="10"/>
  <c r="J286" i="10"/>
  <c r="F1996" i="10"/>
  <c r="J1426" i="10"/>
  <c r="I1331" i="10"/>
  <c r="G1806" i="10"/>
  <c r="I1711" i="10"/>
  <c r="H1426" i="10"/>
  <c r="G1236" i="10"/>
  <c r="J1046" i="10"/>
  <c r="G2186" i="10"/>
  <c r="H1236" i="10"/>
  <c r="I1996" i="10"/>
  <c r="E1521" i="10"/>
  <c r="D761" i="10"/>
  <c r="E191" i="10"/>
  <c r="M1046" i="10"/>
  <c r="E666" i="10"/>
  <c r="I2756" i="10"/>
  <c r="E1711" i="10"/>
  <c r="G2851" i="10"/>
  <c r="D2566" i="10"/>
  <c r="J3706" i="10"/>
  <c r="D2946" i="10"/>
  <c r="J2661" i="10"/>
  <c r="G3516" i="10"/>
  <c r="H2851" i="10"/>
  <c r="I2566" i="10"/>
  <c r="F3421" i="10"/>
  <c r="J3611" i="10"/>
  <c r="H2471" i="10"/>
  <c r="E3706" i="10"/>
  <c r="G3136" i="10"/>
  <c r="E2661" i="10"/>
  <c r="F2376" i="10"/>
  <c r="J1901" i="10"/>
  <c r="F1711" i="10"/>
  <c r="F1426" i="10"/>
  <c r="E1141" i="10"/>
  <c r="D1521" i="10"/>
  <c r="G1331" i="10"/>
  <c r="K2186" i="10"/>
  <c r="J1711" i="10"/>
  <c r="G761" i="10"/>
  <c r="G1616" i="10"/>
  <c r="I1426" i="10"/>
  <c r="G2946" i="10"/>
  <c r="I1236" i="10"/>
  <c r="D1711" i="10"/>
  <c r="E856" i="10"/>
  <c r="J381" i="10"/>
  <c r="F191" i="10"/>
  <c r="M1141" i="10"/>
  <c r="E286" i="10"/>
  <c r="G191" i="10"/>
  <c r="L2091" i="10"/>
  <c r="K1901" i="10"/>
  <c r="L951" i="10"/>
  <c r="E1806" i="10"/>
  <c r="E1616" i="10"/>
  <c r="F2756" i="10"/>
  <c r="E2851" i="10"/>
  <c r="H1901" i="10"/>
  <c r="H2281" i="10"/>
  <c r="F1141" i="10"/>
  <c r="G1046" i="10"/>
  <c r="J1141" i="10"/>
  <c r="D1996" i="10"/>
  <c r="E3611" i="10"/>
  <c r="F3516" i="10"/>
  <c r="L2471" i="10"/>
  <c r="I2851" i="10"/>
  <c r="E2756" i="10"/>
  <c r="L2281" i="10"/>
  <c r="D3516" i="10"/>
  <c r="E3041" i="10"/>
  <c r="I2471" i="10"/>
  <c r="H3421" i="10"/>
  <c r="K3231" i="10"/>
  <c r="D3421" i="10"/>
  <c r="G2756" i="10"/>
  <c r="J2281" i="10"/>
  <c r="J3231" i="10"/>
  <c r="K286" i="10"/>
  <c r="L381" i="10"/>
  <c r="F1236" i="10"/>
  <c r="D856" i="10"/>
  <c r="H666" i="10"/>
  <c r="G2091" i="10"/>
  <c r="M1901" i="10"/>
  <c r="J951" i="10"/>
  <c r="J1996" i="10"/>
  <c r="L1901" i="10"/>
  <c r="D1806" i="10"/>
  <c r="D1616" i="10"/>
  <c r="E571" i="10"/>
  <c r="L1426" i="10"/>
  <c r="I2661" i="10"/>
  <c r="D2376" i="10"/>
  <c r="E3136" i="10"/>
  <c r="D2661" i="10"/>
  <c r="J571" i="10"/>
  <c r="D191" i="10"/>
  <c r="I2186" i="10"/>
  <c r="F3706" i="10"/>
  <c r="M3136" i="10"/>
  <c r="H2946" i="10"/>
  <c r="K2661" i="10"/>
  <c r="G2376" i="10"/>
  <c r="F2566" i="10"/>
  <c r="I2376" i="10"/>
  <c r="D2281" i="10"/>
  <c r="E3421" i="10"/>
  <c r="D3231" i="10"/>
  <c r="K2471" i="10"/>
  <c r="M3706" i="10"/>
  <c r="E3231" i="10"/>
  <c r="E2946" i="10"/>
  <c r="J3421" i="10"/>
  <c r="I3421" i="10"/>
  <c r="E3516" i="10"/>
  <c r="L2186" i="10"/>
  <c r="F1331" i="10"/>
  <c r="G666" i="10"/>
  <c r="K1806" i="10"/>
  <c r="F1616" i="10"/>
  <c r="F951" i="10"/>
  <c r="I666" i="10"/>
  <c r="J1806" i="10"/>
  <c r="J1236" i="10"/>
  <c r="J2186" i="10"/>
  <c r="D286" i="10"/>
  <c r="L1521" i="10"/>
  <c r="D1426" i="10"/>
  <c r="M761" i="10"/>
  <c r="L191" i="10"/>
  <c r="L666" i="10"/>
  <c r="K1521" i="10"/>
  <c r="K856" i="10"/>
  <c r="E951" i="10"/>
  <c r="L1711" i="10"/>
  <c r="E761" i="10"/>
  <c r="D2756" i="10"/>
  <c r="H3706" i="10"/>
  <c r="L2756" i="10"/>
  <c r="M3516" i="10"/>
  <c r="K1046" i="10"/>
  <c r="G286" i="10"/>
  <c r="H286" i="10"/>
  <c r="D1046" i="10"/>
  <c r="K2851" i="10"/>
  <c r="M2946" i="10"/>
  <c r="J3516" i="10"/>
  <c r="D3041" i="10"/>
  <c r="H2661" i="10"/>
  <c r="G2566" i="10"/>
  <c r="K3611" i="10"/>
  <c r="G2471" i="10"/>
  <c r="F3136" i="10"/>
  <c r="L3706" i="10"/>
  <c r="J3136" i="10"/>
  <c r="L2661" i="10"/>
  <c r="M2471" i="10"/>
  <c r="E2566" i="10"/>
  <c r="I856" i="10"/>
  <c r="L1141" i="10"/>
  <c r="J1331" i="10"/>
  <c r="F2186" i="10"/>
  <c r="J761" i="10"/>
  <c r="I2091" i="10"/>
  <c r="J1616" i="10"/>
  <c r="D571" i="10"/>
  <c r="J2946" i="10"/>
  <c r="H2186" i="10"/>
  <c r="D2091" i="10"/>
  <c r="M1711" i="10"/>
  <c r="L856" i="10"/>
  <c r="I1141" i="10"/>
  <c r="D2186" i="10"/>
  <c r="K191" i="10"/>
  <c r="F571" i="10"/>
  <c r="F1901" i="10"/>
  <c r="K666" i="10"/>
  <c r="L1806" i="10"/>
  <c r="L1616" i="10"/>
  <c r="E1236" i="10"/>
  <c r="R3231" i="10"/>
  <c r="O1711" i="10"/>
  <c r="Q1711" i="10"/>
  <c r="Q1806" i="10"/>
  <c r="N2091" i="10"/>
  <c r="S191" i="10"/>
  <c r="S381" i="10"/>
  <c r="J3041" i="10"/>
  <c r="I3706" i="10"/>
  <c r="L2376" i="10"/>
  <c r="G1521" i="10"/>
  <c r="H2091" i="10"/>
  <c r="E381" i="10"/>
  <c r="F381" i="10"/>
  <c r="O2091" i="10"/>
  <c r="O1996" i="10"/>
  <c r="O2756" i="10"/>
  <c r="P3326" i="10"/>
  <c r="N2281" i="10"/>
  <c r="O3706" i="10"/>
  <c r="Q2471" i="10"/>
  <c r="P2471" i="10"/>
  <c r="Q1521" i="10"/>
  <c r="P1521" i="10"/>
  <c r="R1236" i="10"/>
  <c r="R951" i="10"/>
  <c r="R571" i="10"/>
  <c r="O191" i="10"/>
  <c r="K2756" i="10"/>
  <c r="K2281" i="10"/>
  <c r="D3326" i="10"/>
  <c r="M2756" i="10"/>
  <c r="E1331" i="10"/>
  <c r="I1046" i="10"/>
  <c r="L286" i="10"/>
  <c r="Q2661" i="10"/>
  <c r="O2281" i="10"/>
  <c r="O3516" i="10"/>
  <c r="O3611" i="10"/>
  <c r="O3231" i="10"/>
  <c r="Q3421" i="10"/>
  <c r="S2946" i="10"/>
  <c r="Q286" i="10"/>
  <c r="O286" i="10"/>
  <c r="N1616" i="10"/>
  <c r="N951" i="10"/>
  <c r="P381" i="10"/>
  <c r="O1901" i="10"/>
  <c r="S571" i="10"/>
  <c r="L3516" i="10"/>
  <c r="H191" i="10"/>
  <c r="E2091" i="10"/>
  <c r="M1806" i="10"/>
  <c r="G571" i="10"/>
  <c r="G1426" i="10"/>
  <c r="M381" i="10"/>
  <c r="G1141" i="10"/>
  <c r="K2091" i="10"/>
  <c r="P2661" i="10"/>
  <c r="N3041" i="10"/>
  <c r="S2281" i="10"/>
  <c r="P2946" i="10"/>
  <c r="P3611" i="10"/>
  <c r="O2471" i="10"/>
  <c r="R2471" i="10"/>
  <c r="R3706" i="10"/>
  <c r="Q1236" i="10"/>
  <c r="O1521" i="10"/>
  <c r="S1141" i="10"/>
  <c r="F3326" i="10"/>
  <c r="H2376" i="10"/>
  <c r="K3136" i="10"/>
  <c r="L3041" i="10"/>
  <c r="L1996" i="10"/>
  <c r="D951" i="10"/>
  <c r="G856" i="10"/>
  <c r="D1141" i="10"/>
  <c r="M951" i="10"/>
  <c r="H1331" i="10"/>
  <c r="F1046" i="10"/>
  <c r="Q3231" i="10"/>
  <c r="R3516" i="10"/>
  <c r="O3041" i="10"/>
  <c r="Q2756" i="10"/>
  <c r="Q1901" i="10"/>
  <c r="R1996" i="10"/>
  <c r="P2281" i="10"/>
  <c r="O3421" i="10"/>
  <c r="R1521" i="10"/>
  <c r="P1141" i="10"/>
  <c r="R856" i="10"/>
  <c r="O1046" i="10"/>
  <c r="S1236" i="10"/>
  <c r="S1046" i="10"/>
  <c r="I2946" i="10"/>
  <c r="D2471" i="10"/>
  <c r="I3516" i="10"/>
  <c r="L3326" i="10"/>
  <c r="K2376" i="10"/>
  <c r="K3041" i="10"/>
  <c r="D1236" i="10"/>
  <c r="J2091" i="10"/>
  <c r="J2376" i="10"/>
  <c r="G951" i="10"/>
  <c r="H1141" i="10"/>
  <c r="L1046" i="10"/>
  <c r="D666" i="10"/>
  <c r="M1521" i="10"/>
  <c r="D1331" i="10"/>
  <c r="J191" i="10"/>
  <c r="P3706" i="10"/>
  <c r="P3136" i="10"/>
  <c r="Q2946" i="10"/>
  <c r="N2661" i="10"/>
  <c r="Q2186" i="10"/>
  <c r="N1996" i="10"/>
  <c r="P2376" i="10"/>
  <c r="S3421" i="10"/>
  <c r="R2851" i="10"/>
  <c r="O1141" i="10"/>
  <c r="P1711" i="10"/>
  <c r="P191" i="10"/>
  <c r="P1331" i="10"/>
  <c r="G3231" i="10"/>
  <c r="K951" i="10"/>
  <c r="H856" i="10"/>
  <c r="E1426" i="10"/>
  <c r="K1141" i="10"/>
  <c r="M1616" i="10"/>
  <c r="Q3706" i="10"/>
  <c r="Q1996" i="10"/>
  <c r="R2946" i="10"/>
  <c r="N2756" i="10"/>
  <c r="N2946" i="10"/>
  <c r="R2281" i="10"/>
  <c r="R3421" i="10"/>
  <c r="Q3611" i="10"/>
  <c r="Q3041" i="10"/>
  <c r="N856" i="10"/>
  <c r="R381" i="10"/>
  <c r="Q951" i="10"/>
  <c r="Q761" i="10"/>
  <c r="R1046" i="10"/>
  <c r="N571" i="10"/>
  <c r="N1236" i="10"/>
  <c r="Q381" i="10"/>
  <c r="F2946" i="10"/>
  <c r="H3041" i="10"/>
  <c r="K3326" i="10"/>
  <c r="M2091" i="10"/>
  <c r="I571" i="10"/>
  <c r="M2376" i="10"/>
  <c r="H1711" i="10"/>
  <c r="I1616" i="10"/>
  <c r="H1046" i="10"/>
  <c r="H951" i="10"/>
  <c r="I381" i="10"/>
  <c r="K761" i="10"/>
  <c r="P1806" i="10"/>
  <c r="P2186" i="10"/>
  <c r="P3516" i="10"/>
  <c r="O2851" i="10"/>
  <c r="Q3326" i="10"/>
  <c r="S2661" i="10"/>
  <c r="P1046" i="10"/>
  <c r="P666" i="10"/>
  <c r="Q1616" i="10"/>
  <c r="P761" i="10"/>
  <c r="N286" i="10"/>
  <c r="N1046" i="10"/>
  <c r="O1426" i="10"/>
  <c r="Q191" i="10"/>
  <c r="O1236" i="10"/>
  <c r="O666" i="10"/>
  <c r="J2756" i="10"/>
  <c r="M1426" i="10"/>
  <c r="I2281" i="10"/>
  <c r="J856" i="10"/>
  <c r="N2566" i="10" l="1"/>
  <c r="S666" i="10"/>
  <c r="R1616" i="10"/>
  <c r="P3041" i="10"/>
  <c r="O1616" i="10"/>
  <c r="O2186" i="10"/>
  <c r="P1426" i="10"/>
  <c r="R1141" i="10"/>
  <c r="N3706" i="10"/>
  <c r="P2756" i="10"/>
  <c r="S761" i="10"/>
  <c r="N3326" i="10"/>
  <c r="N191" i="10"/>
  <c r="S1521" i="10"/>
  <c r="R191" i="10"/>
  <c r="S3041" i="10"/>
  <c r="P1901" i="10"/>
  <c r="N2186" i="10"/>
  <c r="R2091" i="10"/>
  <c r="Q3516" i="10"/>
  <c r="S1331" i="10"/>
  <c r="O3136" i="10"/>
  <c r="Q3136" i="10"/>
  <c r="N761" i="10"/>
  <c r="N2376" i="10"/>
  <c r="N381" i="10"/>
  <c r="S3611" i="10"/>
  <c r="N2851" i="10"/>
  <c r="R3611" i="10"/>
  <c r="O761" i="10"/>
  <c r="N1901" i="10"/>
  <c r="P286" i="10"/>
  <c r="N3136" i="10"/>
  <c r="S2091" i="10"/>
  <c r="P1996" i="10"/>
  <c r="S3516" i="10"/>
  <c r="R2376" i="10"/>
  <c r="N1806" i="10"/>
  <c r="S3326" i="10"/>
  <c r="N1141" i="10"/>
  <c r="P1236" i="10"/>
  <c r="S3136" i="10"/>
  <c r="S2376" i="10"/>
  <c r="R2566" i="10"/>
  <c r="S1996" i="10"/>
  <c r="R666" i="10"/>
  <c r="S1901" i="10"/>
  <c r="R3326" i="10"/>
  <c r="S2851" i="10"/>
  <c r="S2756" i="10"/>
  <c r="P1616" i="10"/>
  <c r="R1331" i="10"/>
  <c r="Q1331" i="10"/>
  <c r="S2566" i="10"/>
  <c r="R1711" i="10"/>
  <c r="R1901" i="10"/>
  <c r="N666" i="10"/>
  <c r="S2471" i="10"/>
  <c r="S1711" i="10"/>
  <c r="R1426" i="10"/>
  <c r="R286" i="10"/>
  <c r="S2186" i="10"/>
  <c r="S3706" i="10"/>
  <c r="M3041" i="10"/>
  <c r="S3231" i="10"/>
  <c r="N1521" i="10"/>
  <c r="N2471" i="10"/>
  <c r="N3611" i="10"/>
  <c r="S856" i="10"/>
  <c r="R1806" i="10"/>
  <c r="O2946" i="10"/>
  <c r="N3421" i="10"/>
  <c r="O2661" i="10"/>
  <c r="S951" i="10"/>
  <c r="Q666" i="10"/>
  <c r="O381" i="10"/>
  <c r="Q2091" i="10"/>
  <c r="S1616" i="10"/>
  <c r="R2186" i="10"/>
  <c r="P856" i="10"/>
  <c r="S286" i="10"/>
  <c r="Q2851" i="10"/>
  <c r="R761" i="10"/>
  <c r="O1331" i="10"/>
  <c r="O1806" i="10"/>
  <c r="R2661" i="10"/>
  <c r="N3516" i="10"/>
  <c r="P3231" i="10"/>
  <c r="R3041" i="10"/>
  <c r="R3136" i="10"/>
  <c r="R2756" i="10"/>
  <c r="P951" i="10"/>
  <c r="N1331" i="10"/>
  <c r="S1426" i="10"/>
  <c r="Q1046" i="10"/>
  <c r="N1711" i="10"/>
  <c r="N1426" i="10"/>
  <c r="S1806" i="10"/>
  <c r="N3231" i="10"/>
  <c r="O85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<sst xmlns="http://schemas.openxmlformats.org/spreadsheetml/2006/main" count="525" uniqueCount="220">
  <si>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</si>
  <si>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</si>
  <si>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</si>
  <si>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</si>
  <si>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</si>
  <si>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</si>
  <si>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</si>
  <si>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</si>
  <si>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</si>
  <si>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</si>
  <si>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</si>
  <si>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</si>
  <si>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</si>
  <si>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</si>
  <si>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</si>
  <si>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</si>
  <si>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</si>
  <si>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</si>
  <si>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</si>
  <si>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</si>
  <si>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</si>
  <si>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</si>
  <si>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</si>
  <si>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</si>
  <si>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</si>
  <si>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</si>
  <si>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</si>
  <si>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</si>
  <si>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</si>
  <si>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</si>
  <si>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</si>
  <si>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</si>
  <si>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</si>
  <si>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</si>
  <si>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</si>
  <si>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</si>
  <si>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</si>
  <si>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</si>
  <si>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</si>
  <si>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</si>
  <si>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</si>
  <si>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</si>
  <si>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</si>
  <si>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</si>
  <si>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</si>
  <si>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</si>
  <si>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</si>
  <si>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</si>
  <si>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</si>
  <si>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</si>
  <si>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</si>
  <si>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</si>
  <si>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</si>
  <si>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</si>
  <si>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</si>
  <si>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</si>
  <si>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</si>
  <si>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</si>
  <si>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</si>
  <si>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</si>
  <si>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</si>
  <si>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</si>
  <si>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</si>
  <si>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</si>
  <si>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</si>
  <si>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</si>
  <si>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</si>
  <si>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</si>
  <si>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</si>
  <si>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</si>
  <si>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</si>
  <si>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</si>
  <si>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</si>
  <si>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</si>
  <si>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</si>
  <si>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</si>
  <si>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</si>
  <si>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</si>
  <si>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</si>
  <si>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</si>
  <si>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</si>
  <si>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</si>
  <si>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</si>
  <si>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</si>
  <si>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</si>
  <si>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</si>
  <si>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</si>
  <si>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</si>
  <si>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</si>
  <si>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</si>
  <si>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</si>
  <si>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</si>
  <si>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</si>
  <si>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</si>
  <si>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</si>
  <si>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</si>
  <si>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</si>
  <si>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</si>
  <si>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</si>
  <si>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</si>
  <si>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</si>
  <si>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</si>
  <si>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</si>
  <si>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</si>
  <si>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</si>
  <si>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</si>
  <si>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</si>
  <si>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</si>
  <si>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</si>
  <si>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</si>
  <si>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</si>
  <si>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</si>
  <si>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</si>
  <si>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</si>
  <si>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</si>
  <si>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</si>
  <si>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</si>
  <si>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</si>
  <si>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</si>
  <si>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</si>
  <si>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</si>
  <si>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</si>
  <si>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</si>
  <si>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</si>
  <si>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</si>
  <si>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</si>
  <si>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</si>
  <si>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</si>
  <si>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</si>
  <si>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</si>
  <si>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</si>
  <si>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</si>
  <si>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</si>
  <si>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</si>
  <si>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</si>
  <si>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</si>
  <si>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</si>
  <si>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</si>
  <si>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</si>
  <si>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</si>
  <si>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</si>
  <si>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</si>
  <si>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</si>
  <si>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</si>
  <si>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</si>
  <si>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</si>
  <si>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</si>
  <si>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</si>
  <si>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</si>
  <si>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</si>
  <si>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</si>
  <si>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</si>
  <si>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</si>
  <si>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</si>
  <si>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</si>
  <si>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</si>
  <si>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</si>
  <si>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</si>
  <si>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</si>
  <si>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</si>
  <si>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</si>
  <si>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</si>
  <si>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</si>
  <si>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</si>
  <si>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</si>
  <si>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</si>
  <si>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</si>
  <si>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</si>
  <si>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</si>
  <si>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</si>
  <si>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</si>
  <si>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</si>
  <si>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</si>
  <si>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</si>
  <si>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</si>
  <si>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</si>
  <si>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</si>
  <si>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</si>
  <si>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</si>
  <si>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</si>
  <si>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</si>
  <si>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</si>
  <si>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</si>
  <si>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</si>
  <si>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</si>
  <si>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</si>
  <si>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</si>
  <si>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</si>
  <si>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</si>
  <si>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</si>
  <si>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</si>
  <si>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</si>
  <si>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</si>
  <si>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</si>
  <si>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</si>
  <si>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</si>
  <si>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</si>
  <si>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</si>
  <si>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</si>
  <si>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</si>
  <si>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</si>
  <si>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</si>
  <si>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</si>
  <si>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</si>
  <si>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</si>
  <si>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</si>
  <si>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</si>
  <si>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</si>
  <si>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</si>
  <si>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</si>
  <si>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</si>
  <si>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</si>
  <si>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</si>
  <si>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</si>
  <si>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</si>
  <si>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</si>
  <si>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</si>
  <si>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</si>
  <si>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</si>
  <si>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Kommunalunternehmen Leutershausen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</si>
</sst>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9" fillId="0" borderId="0" xfId="66" applyFont="1" applyAlignment="1" applyProtection="1">
      <alignment vertical="center"/>
    </xf>
    <xf numFmtId="43" fontId="29" fillId="0" borderId="0" xfId="0" applyNumberFormat="1"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10011468</v>
      </c>
    </row>
    <row r="7" spans="1:3" ht="21" customHeight="1">
      <c r="B7" s="2" t="s">
        <v>25</v>
      </c>
      <c r="C7" s="54"/>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1" t="s">
        <v>23</v>
      </c>
      <c r="C2" s="41" t="s">
        <v>85</v>
      </c>
    </row>
    <row r="3" spans="1:3" ht="15.75">
      <c r="A3" s="47" t="s">
        <v>20</v>
      </c>
      <c r="B3" s="48" t="s">
        <v>0</v>
      </c>
      <c r="C3" s="49"/>
    </row>
    <row r="4" spans="1:3" ht="85.5">
      <c r="A4" s="38">
        <v>1</v>
      </c>
      <c r="B4" s="39" t="s">
        <v>59</v>
      </c>
      <c r="C4" s="41" t="s">
        <v>86</v>
      </c>
    </row>
    <row r="5" spans="1:3" ht="42.75">
      <c r="A5" s="38">
        <v>2</v>
      </c>
      <c r="B5" s="39" t="s">
        <v>31</v>
      </c>
      <c r="C5" s="41" t="s">
        <v>211</v>
      </c>
    </row>
    <row r="6" spans="1:3" ht="15.75">
      <c r="A6" s="47" t="s">
        <v>2</v>
      </c>
      <c r="B6" s="48" t="s">
        <v>1</v>
      </c>
      <c r="C6" s="49"/>
    </row>
    <row r="7" spans="1:3" ht="28.5">
      <c r="A7" s="40">
        <v>1</v>
      </c>
      <c r="B7" s="39" t="s">
        <v>158</v>
      </c>
      <c r="C7" s="41" t="s">
        <v>161</v>
      </c>
    </row>
    <row r="8" spans="1:3">
      <c r="A8" s="52" t="s">
        <v>75</v>
      </c>
      <c r="B8" s="39" t="s">
        <v>159</v>
      </c>
      <c r="C8" s="41" t="s">
        <v>162</v>
      </c>
    </row>
    <row r="9" spans="1:3" ht="28.5">
      <c r="A9" s="52" t="s">
        <v>89</v>
      </c>
      <c r="B9" s="39" t="s">
        <v>160</v>
      </c>
      <c r="C9" s="41" t="s">
        <v>76</v>
      </c>
    </row>
    <row r="10" spans="1:3" ht="28.5">
      <c r="A10" s="52" t="s">
        <v>100</v>
      </c>
      <c r="B10" s="39" t="s">
        <v>87</v>
      </c>
      <c r="C10" s="41" t="s">
        <v>163</v>
      </c>
    </row>
    <row r="11" spans="1:3">
      <c r="A11" s="40">
        <v>2</v>
      </c>
      <c r="B11" s="39" t="s">
        <v>36</v>
      </c>
      <c r="C11" s="41" t="s">
        <v>66</v>
      </c>
    </row>
    <row r="12" spans="1:3">
      <c r="A12" s="21">
        <v>3</v>
      </c>
      <c r="B12" s="22" t="s">
        <v>58</v>
      </c>
      <c r="C12" s="41" t="s">
        <v>67</v>
      </c>
    </row>
    <row r="13" spans="1:3" ht="15.75">
      <c r="A13" s="47" t="s">
        <v>3</v>
      </c>
      <c r="B13" s="48" t="s">
        <v>5</v>
      </c>
      <c r="C13" s="49"/>
    </row>
    <row r="14" spans="1:3" s="55" customFormat="1">
      <c r="A14" s="38">
        <v>1</v>
      </c>
      <c r="B14" s="41" t="s">
        <v>37</v>
      </c>
      <c r="C14" s="41" t="s">
        <v>88</v>
      </c>
    </row>
    <row r="15" spans="1:3" s="55" customFormat="1">
      <c r="A15" s="56" t="s">
        <v>75</v>
      </c>
      <c r="B15" s="41" t="s">
        <v>96</v>
      </c>
      <c r="C15" s="41" t="s">
        <v>81</v>
      </c>
    </row>
    <row r="16" spans="1:3" s="55" customFormat="1">
      <c r="A16" s="56" t="s">
        <v>89</v>
      </c>
      <c r="B16" s="41" t="s">
        <v>90</v>
      </c>
      <c r="C16" s="41" t="s">
        <v>91</v>
      </c>
    </row>
    <row r="17" spans="1:3" ht="15.75">
      <c r="A17" s="47" t="s">
        <v>4</v>
      </c>
      <c r="B17" s="48" t="s">
        <v>32</v>
      </c>
      <c r="C17" s="49"/>
    </row>
    <row r="18" spans="1:3" ht="28.5">
      <c r="A18" s="40">
        <v>1</v>
      </c>
      <c r="B18" s="41" t="s">
        <v>165</v>
      </c>
      <c r="C18" s="41" t="s">
        <v>92</v>
      </c>
    </row>
    <row r="19" spans="1:3">
      <c r="A19" s="58">
        <v>2</v>
      </c>
      <c r="B19" s="22" t="s">
        <v>38</v>
      </c>
      <c r="C19" s="41" t="s">
        <v>93</v>
      </c>
    </row>
    <row r="20" spans="1:3">
      <c r="A20" s="52" t="s">
        <v>97</v>
      </c>
      <c r="B20" s="20" t="s">
        <v>39</v>
      </c>
      <c r="C20" s="41" t="s">
        <v>94</v>
      </c>
    </row>
    <row r="21" spans="1:3">
      <c r="A21" s="52" t="s">
        <v>98</v>
      </c>
      <c r="B21" s="20" t="s">
        <v>79</v>
      </c>
      <c r="C21" s="41" t="s">
        <v>95</v>
      </c>
    </row>
    <row r="22" spans="1:3">
      <c r="A22" s="40">
        <v>3</v>
      </c>
      <c r="B22" s="22" t="s">
        <v>40</v>
      </c>
      <c r="C22" s="41" t="s">
        <v>112</v>
      </c>
    </row>
    <row r="23" spans="1:3">
      <c r="A23" s="52" t="s">
        <v>99</v>
      </c>
      <c r="B23" s="22" t="s">
        <v>57</v>
      </c>
      <c r="C23" s="41" t="s">
        <v>109</v>
      </c>
    </row>
    <row r="24" spans="1:3">
      <c r="A24" s="52"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8">
        <v>1</v>
      </c>
      <c r="B32" s="39" t="s">
        <v>167</v>
      </c>
      <c r="C32" s="41" t="s">
        <v>71</v>
      </c>
    </row>
    <row r="33" spans="1:3">
      <c r="A33" s="52" t="s">
        <v>75</v>
      </c>
      <c r="B33" s="39" t="s">
        <v>168</v>
      </c>
      <c r="C33" s="41" t="s">
        <v>71</v>
      </c>
    </row>
    <row r="34" spans="1:3">
      <c r="A34" s="52" t="s">
        <v>89</v>
      </c>
      <c r="B34" s="39" t="s">
        <v>169</v>
      </c>
      <c r="C34" s="41" t="s">
        <v>71</v>
      </c>
    </row>
    <row r="35" spans="1:3">
      <c r="A35" s="52" t="s">
        <v>100</v>
      </c>
      <c r="B35" s="39" t="s">
        <v>170</v>
      </c>
      <c r="C35" s="41" t="s">
        <v>71</v>
      </c>
    </row>
    <row r="36" spans="1:3">
      <c r="A36" s="52" t="s">
        <v>101</v>
      </c>
      <c r="B36" s="39" t="s">
        <v>171</v>
      </c>
      <c r="C36" s="41" t="s">
        <v>71</v>
      </c>
    </row>
    <row r="37" spans="1:3">
      <c r="A37" s="52"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7" t="s">
        <v>72</v>
      </c>
      <c r="B42" s="48" t="s">
        <v>74</v>
      </c>
      <c r="C42" s="49"/>
    </row>
    <row r="43" spans="1:3">
      <c r="A43" s="38">
        <v>1</v>
      </c>
      <c r="B43" s="39" t="s">
        <v>186</v>
      </c>
      <c r="C43" s="41" t="s">
        <v>108</v>
      </c>
    </row>
    <row r="44" spans="1:3" ht="15.75">
      <c r="A44" s="47" t="s">
        <v>144</v>
      </c>
      <c r="B44" s="48" t="s">
        <v>157</v>
      </c>
      <c r="C44" s="49"/>
    </row>
    <row r="45" spans="1:3" ht="128.25">
      <c r="A45" s="4"/>
      <c r="B45" s="41" t="s">
        <v>23</v>
      </c>
      <c r="C45" s="41" t="s">
        <v>164</v>
      </c>
    </row>
    <row r="46" spans="1:3" ht="114">
      <c r="A46" s="52" t="s">
        <v>147</v>
      </c>
      <c r="B46" s="41" t="s">
        <v>189</v>
      </c>
      <c r="C46" s="41" t="s">
        <v>217</v>
      </c>
    </row>
    <row r="47" spans="1:3">
      <c r="A47" s="52" t="s">
        <v>205</v>
      </c>
      <c r="B47" s="41" t="s">
        <v>208</v>
      </c>
      <c r="C47" s="41" t="s">
        <v>210</v>
      </c>
    </row>
    <row r="48" spans="1:3">
      <c r="A48" s="52" t="s">
        <v>206</v>
      </c>
      <c r="B48" s="41" t="s">
        <v>207</v>
      </c>
      <c r="C48" s="41" t="s">
        <v>209</v>
      </c>
    </row>
    <row r="49" spans="1:3">
      <c r="A49" s="72"/>
      <c r="B49" s="73"/>
      <c r="C49" s="60"/>
    </row>
    <row r="50" spans="1:3" ht="26.25">
      <c r="A50" s="75" t="s">
        <v>187</v>
      </c>
      <c r="B50" s="77" t="s">
        <v>33</v>
      </c>
      <c r="C50" s="3"/>
    </row>
    <row r="51" spans="1:3" ht="26.25">
      <c r="A51" s="26"/>
      <c r="B51" s="50" t="s">
        <v>29</v>
      </c>
      <c r="C51" s="3"/>
    </row>
    <row r="52" spans="1:3" ht="28.5">
      <c r="A52" s="27"/>
      <c r="B52" s="50" t="s">
        <v>27</v>
      </c>
      <c r="C52" s="3"/>
    </row>
    <row r="53" spans="1:3">
      <c r="A53" s="27"/>
      <c r="B53" s="50" t="s">
        <v>26</v>
      </c>
      <c r="C53" s="3"/>
    </row>
    <row r="54" spans="1:3" ht="42.75">
      <c r="A54" s="27"/>
      <c r="B54" s="50" t="s">
        <v>70</v>
      </c>
      <c r="C54" s="3"/>
    </row>
    <row r="55" spans="1:3" ht="42.75">
      <c r="A55" s="27"/>
      <c r="B55" s="50" t="s">
        <v>77</v>
      </c>
      <c r="C55" s="3"/>
    </row>
    <row r="56" spans="1:3" ht="28.5">
      <c r="A56" s="28"/>
      <c r="B56" s="51" t="s">
        <v>55</v>
      </c>
      <c r="C56" s="3"/>
    </row>
    <row r="57" spans="1:3">
      <c r="A57" s="3"/>
      <c r="B57" s="60"/>
      <c r="C57" s="3"/>
    </row>
    <row r="58" spans="1:3" ht="26.25">
      <c r="A58" s="75" t="s">
        <v>30</v>
      </c>
      <c r="B58" s="77" t="s">
        <v>34</v>
      </c>
    </row>
    <row r="59" spans="1:3" ht="42.75">
      <c r="A59" s="26"/>
      <c r="B59" s="50" t="s">
        <v>35</v>
      </c>
    </row>
    <row r="60" spans="1:3" ht="28.5">
      <c r="A60" s="27"/>
      <c r="B60" s="50" t="s">
        <v>27</v>
      </c>
    </row>
    <row r="61" spans="1:3">
      <c r="A61" s="27"/>
      <c r="B61" s="50" t="s">
        <v>26</v>
      </c>
    </row>
    <row r="62" spans="1:3" ht="42.75">
      <c r="A62" s="27"/>
      <c r="B62" s="50" t="s">
        <v>56</v>
      </c>
    </row>
    <row r="63" spans="1:3" ht="42.75">
      <c r="A63" s="27"/>
      <c r="B63" s="50" t="s">
        <v>77</v>
      </c>
    </row>
    <row r="64" spans="1:3" ht="28.5">
      <c r="A64" s="28"/>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7"/>
  <sheetViews>
    <sheetView showGridLines="0" zoomScale="25" zoomScaleNormal="25" workbookViewId="0">
      <selection activeCell="J87" sqref="J87"/>
    </sheetView>
  </sheetViews>
  <sheetFormatPr baseColWidth="10" defaultColWidth="11.42578125" defaultRowHeight="15.75"/>
  <cols>
    <col min="1" max="1" width="6.28515625" style="42" customWidth="1"/>
    <col min="2" max="2" width="87.7109375" style="91" customWidth="1"/>
    <col min="3" max="19" width="19.140625" style="42" customWidth="1"/>
    <col min="20" max="16384" width="11.42578125" style="42"/>
  </cols>
  <sheetData>
    <row r="1" spans="1:19" ht="26.25" customHeight="1">
      <c r="A1" s="43"/>
      <c r="B1" s="84"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1" t="s">
        <v>20</v>
      </c>
      <c r="B2" s="85" t="s">
        <v>0</v>
      </c>
      <c r="C2" s="45"/>
      <c r="D2" s="45"/>
      <c r="E2" s="45"/>
      <c r="F2" s="45"/>
      <c r="G2" s="45"/>
      <c r="H2" s="45"/>
      <c r="I2" s="45"/>
      <c r="J2" s="45"/>
      <c r="K2" s="45"/>
      <c r="L2" s="45"/>
      <c r="M2" s="45"/>
      <c r="N2" s="45"/>
      <c r="O2" s="45"/>
      <c r="P2" s="45"/>
      <c r="Q2" s="45"/>
      <c r="R2" s="45"/>
      <c r="S2" s="45"/>
    </row>
    <row r="3" spans="1:19" ht="18.75" customHeight="1">
      <c r="A3" s="78">
        <v>1</v>
      </c>
      <c r="B3" s="81" t="s">
        <v>59</v>
      </c>
      <c r="C3" s="24">
        <v>861</v>
      </c>
      <c r="D3" s="24">
        <v>910</v>
      </c>
      <c r="E3" s="24">
        <v>885</v>
      </c>
      <c r="F3" s="24">
        <v>909</v>
      </c>
      <c r="G3" s="24">
        <v>903</v>
      </c>
      <c r="H3" s="24">
        <v>895</v>
      </c>
      <c r="I3" s="24">
        <v>901</v>
      </c>
      <c r="J3" s="24">
        <v>1008</v>
      </c>
      <c r="K3" s="24">
        <v>790</v>
      </c>
      <c r="L3" s="24">
        <v>951</v>
      </c>
      <c r="M3" s="24">
        <v>979</v>
      </c>
      <c r="N3" s="24">
        <v>1011</v>
      </c>
      <c r="O3" s="24">
        <v>1038</v>
      </c>
      <c r="P3" s="24">
        <v>1035</v>
      </c>
      <c r="Q3" s="24">
        <v>997</v>
      </c>
      <c r="R3" s="24">
        <v>1013</v>
      </c>
      <c r="S3" s="24">
        <v>1013</v>
      </c>
    </row>
    <row r="4" spans="1:19" ht="18.75" customHeight="1">
      <c r="A4" s="78">
        <v>2</v>
      </c>
      <c r="B4" s="81" t="s">
        <v>31</v>
      </c>
      <c r="C4" s="24">
        <v>1.5</v>
      </c>
      <c r="D4" s="24">
        <v>1.5</v>
      </c>
      <c r="E4" s="24">
        <v>1.5</v>
      </c>
      <c r="F4" s="24">
        <v>1.5</v>
      </c>
      <c r="G4" s="24">
        <v>1.5</v>
      </c>
      <c r="H4" s="24">
        <v>1.5</v>
      </c>
      <c r="I4" s="24">
        <v>1.5</v>
      </c>
      <c r="J4" s="24">
        <v>1.5</v>
      </c>
      <c r="K4" s="24">
        <v>1.5</v>
      </c>
      <c r="L4" s="24">
        <v>1.5</v>
      </c>
      <c r="M4" s="24">
        <v>1.5</v>
      </c>
      <c r="N4" s="24">
        <v>1.5</v>
      </c>
      <c r="O4" s="24">
        <v>1.5</v>
      </c>
      <c r="P4" s="24">
        <v>1.5</v>
      </c>
      <c r="Q4" s="24">
        <v>1.5</v>
      </c>
      <c r="R4" s="24">
        <v>1.5</v>
      </c>
      <c r="S4" s="24">
        <v>1.5</v>
      </c>
    </row>
    <row r="5" spans="1:19" ht="18.75" customHeight="1">
      <c r="A5" s="79" t="s">
        <v>2</v>
      </c>
      <c r="B5" s="86" t="s">
        <v>1</v>
      </c>
      <c r="C5" s="45"/>
      <c r="D5" s="45"/>
      <c r="E5" s="45"/>
      <c r="F5" s="45"/>
      <c r="G5" s="45"/>
      <c r="H5" s="45"/>
      <c r="I5" s="45"/>
      <c r="J5" s="45"/>
      <c r="K5" s="45"/>
      <c r="L5" s="45"/>
      <c r="M5" s="45"/>
      <c r="N5" s="45"/>
      <c r="O5" s="45"/>
      <c r="P5" s="45"/>
      <c r="Q5" s="45"/>
      <c r="R5" s="45"/>
      <c r="S5" s="45"/>
    </row>
    <row r="6" spans="1:19" ht="18.75" customHeight="1">
      <c r="A6" s="78">
        <v>1</v>
      </c>
      <c r="B6" s="81" t="s">
        <v>158</v>
      </c>
      <c r="C6" s="25">
        <v>914446</v>
      </c>
      <c r="D6" s="25">
        <v>840730</v>
      </c>
      <c r="E6" s="25">
        <v>904916</v>
      </c>
      <c r="F6" s="25">
        <v>1116873</v>
      </c>
      <c r="G6" s="25">
        <v>1245782</v>
      </c>
      <c r="H6" s="25">
        <v>1381079</v>
      </c>
      <c r="I6" s="25">
        <v>1641591</v>
      </c>
      <c r="J6" s="25">
        <v>1654492</v>
      </c>
      <c r="K6" s="25">
        <v>1799876</v>
      </c>
      <c r="L6" s="25">
        <v>1813273</v>
      </c>
      <c r="M6" s="25">
        <v>1785259</v>
      </c>
      <c r="N6" s="25">
        <v>1957205.06</v>
      </c>
      <c r="O6" s="25">
        <v>2027819.25</v>
      </c>
      <c r="P6" s="25">
        <v>2108624.73</v>
      </c>
      <c r="Q6" s="25">
        <v>2198700.09</v>
      </c>
      <c r="R6" s="25">
        <v>2125887.7400000002</v>
      </c>
      <c r="S6" s="25">
        <v>1893998.5199999998</v>
      </c>
    </row>
    <row r="7" spans="1:19" ht="18.75" customHeight="1">
      <c r="A7" s="80" t="s">
        <v>75</v>
      </c>
      <c r="B7" s="81" t="s">
        <v>159</v>
      </c>
      <c r="C7" s="25">
        <v>216931.00044611306</v>
      </c>
      <c r="D7" s="25">
        <v>251773.42849277417</v>
      </c>
      <c r="E7" s="25">
        <v>307965.72596565075</v>
      </c>
      <c r="F7" s="25">
        <v>393124.75448767474</v>
      </c>
      <c r="G7" s="25">
        <v>580655.25679889915</v>
      </c>
      <c r="H7" s="25">
        <v>688592.65939376189</v>
      </c>
      <c r="I7" s="25">
        <v>982913.06327133207</v>
      </c>
      <c r="J7" s="25">
        <v>919716.94062779541</v>
      </c>
      <c r="K7" s="25">
        <v>1010980.0207391761</v>
      </c>
      <c r="L7" s="25">
        <v>1023441.4254409974</v>
      </c>
      <c r="M7" s="25">
        <v>1019592.9500000001</v>
      </c>
      <c r="N7" s="25">
        <v>1052063.2299999997</v>
      </c>
      <c r="O7" s="25">
        <v>1114936.2036612914</v>
      </c>
      <c r="P7" s="25">
        <v>1137694.2895873466</v>
      </c>
      <c r="Q7" s="25">
        <v>1139497.6931775655</v>
      </c>
      <c r="R7" s="25">
        <v>1098774.3800000001</v>
      </c>
      <c r="S7" s="25">
        <v>1207808.4999999998</v>
      </c>
    </row>
    <row r="8" spans="1:19" ht="18.75" customHeight="1">
      <c r="A8" s="80" t="s">
        <v>89</v>
      </c>
      <c r="B8" s="81" t="s">
        <v>160</v>
      </c>
      <c r="C8" s="25">
        <v>75045</v>
      </c>
      <c r="D8" s="25">
        <v>79986</v>
      </c>
      <c r="E8" s="25">
        <v>86145.83</v>
      </c>
      <c r="F8" s="25">
        <v>88011.31</v>
      </c>
      <c r="G8" s="25">
        <v>92592.01</v>
      </c>
      <c r="H8" s="25">
        <v>81126.19</v>
      </c>
      <c r="I8" s="25">
        <v>86701.03</v>
      </c>
      <c r="J8" s="25">
        <v>84523.299999999988</v>
      </c>
      <c r="K8" s="25">
        <v>73351.67</v>
      </c>
      <c r="L8" s="25">
        <v>83820.23000000001</v>
      </c>
      <c r="M8" s="25">
        <v>73223.7</v>
      </c>
      <c r="N8" s="25">
        <v>73857.64</v>
      </c>
      <c r="O8" s="25">
        <v>71992.5</v>
      </c>
      <c r="P8" s="25">
        <v>73244.259999999995</v>
      </c>
      <c r="Q8" s="25">
        <v>71218.75</v>
      </c>
      <c r="R8" s="25">
        <v>73702.200000000012</v>
      </c>
      <c r="S8" s="25">
        <v>70699.39</v>
      </c>
    </row>
    <row r="9" spans="1:19" ht="31.5" customHeight="1">
      <c r="A9" s="80" t="s">
        <v>100</v>
      </c>
      <c r="B9" s="81" t="s">
        <v>87</v>
      </c>
      <c r="C9" s="25">
        <v>697514.99955388694</v>
      </c>
      <c r="D9" s="25">
        <v>588956.57150722586</v>
      </c>
      <c r="E9" s="25">
        <v>596950.27403434925</v>
      </c>
      <c r="F9" s="25">
        <v>723748.24551232532</v>
      </c>
      <c r="G9" s="25">
        <v>665126.74320110085</v>
      </c>
      <c r="H9" s="25">
        <v>692486.34060623811</v>
      </c>
      <c r="I9" s="25">
        <v>658677.93672866793</v>
      </c>
      <c r="J9" s="25">
        <v>734775.05937220459</v>
      </c>
      <c r="K9" s="25">
        <v>788895.97926082392</v>
      </c>
      <c r="L9" s="25">
        <v>789831.57455900265</v>
      </c>
      <c r="M9" s="25">
        <v>765666.04999999993</v>
      </c>
      <c r="N9" s="25">
        <v>905141.83000000031</v>
      </c>
      <c r="O9" s="25">
        <v>912883.04633870861</v>
      </c>
      <c r="P9" s="25">
        <v>970930.44041265338</v>
      </c>
      <c r="Q9" s="25">
        <v>1059202.3968224344</v>
      </c>
      <c r="R9" s="25">
        <v>1027113.3600000001</v>
      </c>
      <c r="S9" s="25">
        <v>686190.02</v>
      </c>
    </row>
    <row r="10" spans="1:19" ht="30">
      <c r="A10" s="78">
        <v>2</v>
      </c>
      <c r="B10" s="81"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8">
        <v>3</v>
      </c>
      <c r="B11" s="81" t="s">
        <v>58</v>
      </c>
      <c r="C11" s="25">
        <v>2951</v>
      </c>
      <c r="D11" s="25">
        <v>27545</v>
      </c>
      <c r="E11" s="25">
        <v>8300</v>
      </c>
      <c r="F11" s="25">
        <v>2852</v>
      </c>
      <c r="G11" s="25">
        <v>1009.7</v>
      </c>
      <c r="H11" s="25">
        <v>27871</v>
      </c>
      <c r="I11" s="25">
        <v>3701</v>
      </c>
      <c r="J11" s="25">
        <v>8554</v>
      </c>
      <c r="K11" s="25">
        <v>8596</v>
      </c>
      <c r="L11" s="25">
        <v>1517</v>
      </c>
      <c r="M11" s="25">
        <v>1071</v>
      </c>
      <c r="N11" s="25">
        <v>0</v>
      </c>
      <c r="O11" s="25">
        <v>0</v>
      </c>
      <c r="P11" s="25">
        <v>9800</v>
      </c>
      <c r="Q11" s="25">
        <v>3720</v>
      </c>
      <c r="R11" s="25">
        <v>0</v>
      </c>
      <c r="S11" s="25">
        <v>0</v>
      </c>
    </row>
    <row r="12" spans="1:19" ht="18.75" customHeight="1">
      <c r="A12" s="79" t="s">
        <v>3</v>
      </c>
      <c r="B12" s="86" t="s">
        <v>5</v>
      </c>
      <c r="C12" s="45"/>
      <c r="D12" s="45"/>
      <c r="E12" s="45"/>
      <c r="F12" s="45"/>
      <c r="G12" s="45"/>
      <c r="H12" s="45"/>
      <c r="I12" s="45"/>
      <c r="J12" s="45"/>
      <c r="K12" s="45"/>
      <c r="L12" s="45"/>
      <c r="M12" s="45"/>
      <c r="N12" s="45"/>
      <c r="O12" s="45"/>
      <c r="P12" s="45"/>
      <c r="Q12" s="45"/>
      <c r="R12" s="45"/>
      <c r="S12" s="45"/>
    </row>
    <row r="13" spans="1:19" ht="18.75" customHeight="1">
      <c r="A13" s="78">
        <v>1</v>
      </c>
      <c r="B13" s="81" t="s">
        <v>37</v>
      </c>
      <c r="C13" s="25">
        <v>242067.51</v>
      </c>
      <c r="D13" s="25">
        <v>274713.7</v>
      </c>
      <c r="E13" s="25">
        <v>254354.28000000003</v>
      </c>
      <c r="F13" s="25">
        <v>225769.5</v>
      </c>
      <c r="G13" s="25">
        <v>222350.95999999996</v>
      </c>
      <c r="H13" s="25">
        <v>200755.43000000005</v>
      </c>
      <c r="I13" s="25">
        <v>352386.51</v>
      </c>
      <c r="J13" s="25">
        <v>285522.34000000008</v>
      </c>
      <c r="K13" s="25">
        <v>350279.1399999999</v>
      </c>
      <c r="L13" s="25">
        <v>337746.30000000005</v>
      </c>
      <c r="M13" s="25">
        <v>438040.94999999995</v>
      </c>
      <c r="N13" s="25">
        <v>610075.67000000039</v>
      </c>
      <c r="O13" s="25">
        <v>537072.85901029292</v>
      </c>
      <c r="P13" s="25">
        <v>510868.20505086501</v>
      </c>
      <c r="Q13" s="25">
        <v>521774.45021373604</v>
      </c>
      <c r="R13" s="25">
        <v>531413.47151654982</v>
      </c>
      <c r="S13" s="25">
        <v>506578.72846651333</v>
      </c>
    </row>
    <row r="14" spans="1:19" ht="30">
      <c r="A14" s="80" t="s">
        <v>75</v>
      </c>
      <c r="B14" s="81" t="s">
        <v>80</v>
      </c>
      <c r="C14" s="25">
        <v>200126</v>
      </c>
      <c r="D14" s="25">
        <v>200227</v>
      </c>
      <c r="E14" s="25">
        <v>176883</v>
      </c>
      <c r="F14" s="25">
        <v>196082</v>
      </c>
      <c r="G14" s="25">
        <v>185904</v>
      </c>
      <c r="H14" s="25">
        <v>161036</v>
      </c>
      <c r="I14" s="25">
        <v>209787</v>
      </c>
      <c r="J14" s="25">
        <v>231910</v>
      </c>
      <c r="K14" s="25">
        <v>301876</v>
      </c>
      <c r="L14" s="25">
        <v>290954</v>
      </c>
      <c r="M14" s="25">
        <v>338929.81</v>
      </c>
      <c r="N14" s="25">
        <v>478427</v>
      </c>
      <c r="O14" s="25">
        <v>423957</v>
      </c>
      <c r="P14" s="25">
        <v>399428</v>
      </c>
      <c r="Q14" s="25">
        <v>369287</v>
      </c>
      <c r="R14" s="25">
        <v>365350.69</v>
      </c>
      <c r="S14" s="25">
        <v>379213.06089999998</v>
      </c>
    </row>
    <row r="15" spans="1:19" ht="18.75" customHeight="1">
      <c r="A15" s="80" t="s">
        <v>89</v>
      </c>
      <c r="B15" s="81" t="s">
        <v>90</v>
      </c>
      <c r="C15" s="25">
        <v>0</v>
      </c>
      <c r="D15" s="25">
        <v>0</v>
      </c>
      <c r="E15" s="25">
        <v>0</v>
      </c>
      <c r="F15" s="25">
        <v>0</v>
      </c>
      <c r="G15" s="25">
        <v>0</v>
      </c>
      <c r="H15" s="25">
        <v>0</v>
      </c>
      <c r="I15" s="25">
        <v>0</v>
      </c>
      <c r="J15" s="25">
        <v>0</v>
      </c>
      <c r="K15" s="25">
        <v>0</v>
      </c>
      <c r="L15" s="25">
        <v>0</v>
      </c>
      <c r="M15" s="25">
        <v>0</v>
      </c>
      <c r="N15" s="25">
        <v>0</v>
      </c>
      <c r="O15" s="25">
        <v>136.09901029290398</v>
      </c>
      <c r="P15" s="25">
        <v>63.285050864839583</v>
      </c>
      <c r="Q15" s="25">
        <v>0.89021373624157818</v>
      </c>
      <c r="R15" s="25">
        <v>1.4915165495752507</v>
      </c>
      <c r="S15" s="25">
        <v>2.868466513231902</v>
      </c>
    </row>
    <row r="16" spans="1:19" ht="18.75" customHeight="1">
      <c r="A16" s="79" t="s">
        <v>4</v>
      </c>
      <c r="B16" s="86" t="s">
        <v>32</v>
      </c>
      <c r="C16" s="45"/>
      <c r="D16" s="45"/>
      <c r="E16" s="45"/>
      <c r="F16" s="45"/>
      <c r="G16" s="45"/>
      <c r="H16" s="45"/>
      <c r="I16" s="45"/>
      <c r="J16" s="45"/>
      <c r="K16" s="45"/>
      <c r="L16" s="45"/>
      <c r="M16" s="45"/>
      <c r="N16" s="45"/>
      <c r="O16" s="45"/>
      <c r="P16" s="45"/>
      <c r="Q16" s="45"/>
      <c r="R16" s="45"/>
      <c r="S16" s="45"/>
    </row>
    <row r="17" spans="1:19" ht="18.75" customHeight="1">
      <c r="A17" s="78">
        <v>1</v>
      </c>
      <c r="B17" s="81" t="s">
        <v>165</v>
      </c>
      <c r="C17" s="25">
        <v>11996</v>
      </c>
      <c r="D17" s="25">
        <v>28412</v>
      </c>
      <c r="E17" s="25">
        <v>2884.5</v>
      </c>
      <c r="F17" s="25">
        <v>4720</v>
      </c>
      <c r="G17" s="25">
        <v>35238</v>
      </c>
      <c r="H17" s="25">
        <v>28490</v>
      </c>
      <c r="I17" s="25">
        <v>1518.8</v>
      </c>
      <c r="J17" s="25">
        <v>3887.75</v>
      </c>
      <c r="K17" s="25">
        <v>63690</v>
      </c>
      <c r="L17" s="25">
        <v>64346</v>
      </c>
      <c r="M17" s="25">
        <v>64826</v>
      </c>
      <c r="N17" s="25">
        <v>13780.84</v>
      </c>
      <c r="O17" s="25">
        <v>21389.75</v>
      </c>
      <c r="P17" s="25">
        <v>40180.29</v>
      </c>
      <c r="Q17" s="25">
        <v>35635.49</v>
      </c>
      <c r="R17" s="25">
        <v>40589.119999999995</v>
      </c>
      <c r="S17" s="25">
        <v>94087.87000000001</v>
      </c>
    </row>
    <row r="18" spans="1:19" ht="18.75" customHeight="1">
      <c r="A18" s="82">
        <v>2</v>
      </c>
      <c r="B18" s="81" t="s">
        <v>38</v>
      </c>
      <c r="C18" s="25">
        <v>148691</v>
      </c>
      <c r="D18" s="25">
        <v>52694</v>
      </c>
      <c r="E18" s="25">
        <v>43154</v>
      </c>
      <c r="F18" s="25">
        <v>22868</v>
      </c>
      <c r="G18" s="25">
        <v>3300</v>
      </c>
      <c r="H18" s="25">
        <v>21933</v>
      </c>
      <c r="I18" s="25">
        <v>9735</v>
      </c>
      <c r="J18" s="25">
        <v>20964</v>
      </c>
      <c r="K18" s="25">
        <v>10760</v>
      </c>
      <c r="L18" s="25">
        <v>16726</v>
      </c>
      <c r="M18" s="25">
        <v>57935</v>
      </c>
      <c r="N18" s="25">
        <v>0</v>
      </c>
      <c r="O18" s="25">
        <v>0</v>
      </c>
      <c r="P18" s="25">
        <v>0</v>
      </c>
      <c r="Q18" s="25">
        <v>0</v>
      </c>
      <c r="R18" s="25">
        <v>0</v>
      </c>
      <c r="S18" s="25">
        <v>0</v>
      </c>
    </row>
    <row r="19" spans="1:19" ht="18.75" customHeight="1">
      <c r="A19" s="80" t="s">
        <v>97</v>
      </c>
      <c r="B19" s="81"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0" t="s">
        <v>98</v>
      </c>
      <c r="B20" s="81" t="s">
        <v>79</v>
      </c>
      <c r="C20" s="25">
        <v>0</v>
      </c>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8">
        <v>3</v>
      </c>
      <c r="B21" s="81" t="s">
        <v>40</v>
      </c>
      <c r="C21" s="25">
        <v>271806</v>
      </c>
      <c r="D21" s="25">
        <v>294888</v>
      </c>
      <c r="E21" s="25">
        <v>308061</v>
      </c>
      <c r="F21" s="25">
        <v>304415</v>
      </c>
      <c r="G21" s="25">
        <v>352256</v>
      </c>
      <c r="H21" s="25">
        <v>354080</v>
      </c>
      <c r="I21" s="25">
        <v>279367</v>
      </c>
      <c r="J21" s="25">
        <v>321298</v>
      </c>
      <c r="K21" s="25">
        <v>232675</v>
      </c>
      <c r="L21" s="25">
        <v>269331</v>
      </c>
      <c r="M21" s="25">
        <v>310150</v>
      </c>
      <c r="N21" s="25">
        <v>284615.58999999997</v>
      </c>
      <c r="O21" s="25">
        <v>165835.57999999999</v>
      </c>
      <c r="P21" s="25">
        <v>125646.49</v>
      </c>
      <c r="Q21" s="25">
        <v>124237.47</v>
      </c>
      <c r="R21" s="25">
        <v>183316.06999999998</v>
      </c>
      <c r="S21" s="25">
        <v>175021.54</v>
      </c>
    </row>
    <row r="22" spans="1:19" ht="18.75" customHeight="1">
      <c r="A22" s="80" t="s">
        <v>99</v>
      </c>
      <c r="B22" s="81" t="s">
        <v>57</v>
      </c>
      <c r="C22" s="25">
        <v>75045</v>
      </c>
      <c r="D22" s="25">
        <v>79986</v>
      </c>
      <c r="E22" s="25">
        <v>79672</v>
      </c>
      <c r="F22" s="25">
        <v>89407</v>
      </c>
      <c r="G22" s="25">
        <v>85324</v>
      </c>
      <c r="H22" s="25">
        <v>82041</v>
      </c>
      <c r="I22" s="25">
        <v>86048</v>
      </c>
      <c r="J22" s="25">
        <v>86049</v>
      </c>
      <c r="K22" s="25">
        <v>81766</v>
      </c>
      <c r="L22" s="25">
        <v>83545</v>
      </c>
      <c r="M22" s="25">
        <v>80552</v>
      </c>
      <c r="N22" s="25">
        <v>74047</v>
      </c>
      <c r="O22" s="25">
        <v>71992.5</v>
      </c>
      <c r="P22" s="25">
        <v>73244.259999999995</v>
      </c>
      <c r="Q22" s="25">
        <v>71218.75</v>
      </c>
      <c r="R22" s="25">
        <v>72689.16</v>
      </c>
      <c r="S22" s="25">
        <v>70699.39</v>
      </c>
    </row>
    <row r="23" spans="1:19" ht="18.75" customHeight="1">
      <c r="A23" s="80" t="s">
        <v>103</v>
      </c>
      <c r="B23" s="81"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8">
        <v>4</v>
      </c>
      <c r="B24" s="81" t="s">
        <v>41</v>
      </c>
      <c r="C24" s="25">
        <v>100900</v>
      </c>
      <c r="D24" s="25">
        <v>87857</v>
      </c>
      <c r="E24" s="25">
        <v>86977</v>
      </c>
      <c r="F24" s="25">
        <v>93528</v>
      </c>
      <c r="G24" s="25">
        <v>92138</v>
      </c>
      <c r="H24" s="25">
        <v>354080</v>
      </c>
      <c r="I24" s="25">
        <v>90606</v>
      </c>
      <c r="J24" s="25">
        <v>85949</v>
      </c>
      <c r="K24" s="25">
        <v>81172</v>
      </c>
      <c r="L24" s="25">
        <v>73281</v>
      </c>
      <c r="M24" s="25">
        <v>61591</v>
      </c>
      <c r="N24" s="25">
        <v>70670.25</v>
      </c>
      <c r="O24" s="25">
        <v>52600.08</v>
      </c>
      <c r="P24" s="25">
        <v>52209.09</v>
      </c>
      <c r="Q24" s="25">
        <v>54886.69</v>
      </c>
      <c r="R24" s="25">
        <v>66251.73</v>
      </c>
      <c r="S24" s="25">
        <v>66337.960000000006</v>
      </c>
    </row>
    <row r="25" spans="1:19" ht="18.75" customHeight="1">
      <c r="A25" s="78">
        <v>5</v>
      </c>
      <c r="B25" s="81" t="s">
        <v>42</v>
      </c>
      <c r="C25" s="25">
        <v>16782</v>
      </c>
      <c r="D25" s="25">
        <v>13705</v>
      </c>
      <c r="E25" s="25">
        <v>12128</v>
      </c>
      <c r="F25" s="25">
        <v>10151</v>
      </c>
      <c r="G25" s="25">
        <v>8000</v>
      </c>
      <c r="H25" s="25">
        <v>6794</v>
      </c>
      <c r="I25" s="25">
        <v>0</v>
      </c>
      <c r="J25" s="25">
        <v>0</v>
      </c>
      <c r="K25" s="25">
        <v>3705</v>
      </c>
      <c r="L25" s="25">
        <v>8011</v>
      </c>
      <c r="M25" s="25">
        <v>20454</v>
      </c>
      <c r="N25" s="25">
        <v>11608.37</v>
      </c>
      <c r="O25" s="25">
        <v>0</v>
      </c>
      <c r="P25" s="25">
        <v>0</v>
      </c>
      <c r="Q25" s="25">
        <v>1204.67</v>
      </c>
      <c r="R25" s="25">
        <v>1612.76</v>
      </c>
      <c r="S25" s="25">
        <v>0</v>
      </c>
    </row>
    <row r="26" spans="1:19" ht="18.75" customHeight="1">
      <c r="A26" s="78">
        <v>6</v>
      </c>
      <c r="B26" s="81" t="s">
        <v>43</v>
      </c>
      <c r="C26" s="25">
        <v>14412</v>
      </c>
      <c r="D26" s="25">
        <v>12451</v>
      </c>
      <c r="E26" s="25">
        <v>9277</v>
      </c>
      <c r="F26" s="25">
        <v>8196</v>
      </c>
      <c r="G26" s="25">
        <v>7166</v>
      </c>
      <c r="H26" s="25">
        <v>15585</v>
      </c>
      <c r="I26" s="25">
        <v>6199</v>
      </c>
      <c r="J26" s="25">
        <v>5217</v>
      </c>
      <c r="K26" s="25">
        <v>2517</v>
      </c>
      <c r="L26" s="25">
        <v>1250</v>
      </c>
      <c r="M26" s="25">
        <v>1544</v>
      </c>
      <c r="N26" s="25">
        <v>7047.1900000000005</v>
      </c>
      <c r="O26" s="25">
        <v>5770.94</v>
      </c>
      <c r="P26" s="25">
        <v>798.98</v>
      </c>
      <c r="Q26" s="25">
        <v>2567.8000000000002</v>
      </c>
      <c r="R26" s="25">
        <v>2559.8000000000002</v>
      </c>
      <c r="S26" s="25">
        <v>5758.4</v>
      </c>
    </row>
    <row r="27" spans="1:19" ht="18.75" customHeight="1">
      <c r="A27" s="78">
        <v>7</v>
      </c>
      <c r="B27" s="81" t="s">
        <v>60</v>
      </c>
      <c r="C27" s="25">
        <v>957</v>
      </c>
      <c r="D27" s="25">
        <v>121774</v>
      </c>
      <c r="E27" s="25">
        <v>12684</v>
      </c>
      <c r="F27" s="25">
        <v>2980</v>
      </c>
      <c r="G27" s="25">
        <v>4375</v>
      </c>
      <c r="H27" s="25">
        <v>5195</v>
      </c>
      <c r="I27" s="25">
        <v>5056</v>
      </c>
      <c r="J27" s="25">
        <v>5753</v>
      </c>
      <c r="K27" s="25">
        <v>4362</v>
      </c>
      <c r="L27" s="25">
        <v>4251</v>
      </c>
      <c r="M27" s="25">
        <v>4363</v>
      </c>
      <c r="N27" s="25">
        <v>240.21</v>
      </c>
      <c r="O27" s="25">
        <v>424</v>
      </c>
      <c r="P27" s="25">
        <v>781.12</v>
      </c>
      <c r="Q27" s="25">
        <v>1644.42</v>
      </c>
      <c r="R27" s="25">
        <v>4668.3</v>
      </c>
      <c r="S27" s="25">
        <v>587.35</v>
      </c>
    </row>
    <row r="28" spans="1:19" ht="18.75" customHeight="1">
      <c r="A28" s="83" t="s">
        <v>105</v>
      </c>
      <c r="B28" s="87"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3" t="s">
        <v>106</v>
      </c>
      <c r="B29" s="88"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1" t="s">
        <v>21</v>
      </c>
      <c r="B30" s="85" t="s">
        <v>73</v>
      </c>
      <c r="C30" s="45"/>
      <c r="D30" s="45"/>
      <c r="E30" s="45"/>
      <c r="F30" s="45"/>
      <c r="G30" s="45"/>
      <c r="H30" s="45"/>
      <c r="I30" s="45"/>
      <c r="J30" s="45"/>
      <c r="K30" s="45"/>
      <c r="L30" s="45"/>
      <c r="M30" s="45"/>
      <c r="N30" s="45"/>
      <c r="O30" s="45"/>
      <c r="P30" s="45"/>
      <c r="Q30" s="45"/>
      <c r="R30" s="45"/>
      <c r="S30" s="45"/>
    </row>
    <row r="31" spans="1:19" ht="18.75" customHeight="1">
      <c r="A31" s="46">
        <v>1</v>
      </c>
      <c r="B31" s="89" t="s">
        <v>167</v>
      </c>
      <c r="C31" s="25">
        <v>1298076.3800000001</v>
      </c>
      <c r="D31" s="25">
        <v>1358906.5300000003</v>
      </c>
      <c r="E31" s="25">
        <v>1341732.8600000001</v>
      </c>
      <c r="F31" s="25">
        <v>1420736.1700000002</v>
      </c>
      <c r="G31" s="25">
        <v>1385143.1500000001</v>
      </c>
      <c r="H31" s="25">
        <v>1363940.54</v>
      </c>
      <c r="I31" s="25">
        <v>1288816.01</v>
      </c>
      <c r="J31" s="25">
        <v>1312312.03</v>
      </c>
      <c r="K31" s="25">
        <v>1374067.3900000001</v>
      </c>
      <c r="L31" s="25">
        <v>1403255.36</v>
      </c>
      <c r="M31" s="25">
        <v>1258449.3600000001</v>
      </c>
      <c r="N31" s="25">
        <v>176005.82</v>
      </c>
      <c r="O31" s="25">
        <v>175995.82</v>
      </c>
      <c r="P31" s="25">
        <v>507572.14</v>
      </c>
      <c r="Q31" s="25">
        <v>835452.1100000001</v>
      </c>
      <c r="R31" s="25">
        <v>1040354.25</v>
      </c>
      <c r="S31" s="25">
        <v>1178435.6300000001</v>
      </c>
    </row>
    <row r="32" spans="1:19" ht="18.75" customHeight="1">
      <c r="A32" s="57" t="s">
        <v>75</v>
      </c>
      <c r="B32" s="89" t="s">
        <v>168</v>
      </c>
      <c r="C32" s="25">
        <v>44832.94</v>
      </c>
      <c r="D32" s="25">
        <v>44832.94</v>
      </c>
      <c r="E32" s="25">
        <v>44832.94</v>
      </c>
      <c r="F32" s="25">
        <v>44832.94</v>
      </c>
      <c r="G32" s="25">
        <v>44832.94</v>
      </c>
      <c r="H32" s="25">
        <v>44832.94</v>
      </c>
      <c r="I32" s="25">
        <v>44832.94</v>
      </c>
      <c r="J32" s="25">
        <v>44832.94</v>
      </c>
      <c r="K32" s="25">
        <v>44832.94</v>
      </c>
      <c r="L32" s="25">
        <v>44832.94</v>
      </c>
      <c r="M32" s="25">
        <v>44832.94</v>
      </c>
      <c r="N32" s="25">
        <v>44832.94</v>
      </c>
      <c r="O32" s="25">
        <v>44832.94</v>
      </c>
      <c r="P32" s="25">
        <v>44832.94</v>
      </c>
      <c r="Q32" s="25">
        <v>44832.94</v>
      </c>
      <c r="R32" s="25">
        <v>44832.94</v>
      </c>
      <c r="S32" s="25">
        <v>44832.94</v>
      </c>
    </row>
    <row r="33" spans="1:19" ht="18.75" customHeight="1">
      <c r="A33" s="57" t="s">
        <v>89</v>
      </c>
      <c r="B33" s="89" t="s">
        <v>169</v>
      </c>
      <c r="C33" s="25">
        <v>169847.36</v>
      </c>
      <c r="D33" s="25">
        <v>169847.36</v>
      </c>
      <c r="E33" s="25">
        <v>169847.36</v>
      </c>
      <c r="F33" s="25">
        <v>169847.36</v>
      </c>
      <c r="G33" s="25">
        <v>169847.36</v>
      </c>
      <c r="H33" s="25">
        <v>169847.36</v>
      </c>
      <c r="I33" s="25">
        <v>169847.36</v>
      </c>
      <c r="J33" s="25">
        <v>169847.36</v>
      </c>
      <c r="K33" s="25">
        <v>169847.36</v>
      </c>
      <c r="L33" s="25">
        <v>169847.36</v>
      </c>
      <c r="M33" s="25">
        <v>169847.36</v>
      </c>
      <c r="N33" s="25">
        <v>173160.92</v>
      </c>
      <c r="O33" s="25">
        <v>173160.92</v>
      </c>
      <c r="P33" s="25">
        <v>142307.63</v>
      </c>
      <c r="Q33" s="25">
        <v>142307.63</v>
      </c>
      <c r="R33" s="25">
        <v>142307.63</v>
      </c>
      <c r="S33" s="25">
        <v>142307.63</v>
      </c>
    </row>
    <row r="34" spans="1:19" ht="18.75" customHeight="1">
      <c r="A34" s="57" t="s">
        <v>100</v>
      </c>
      <c r="B34" s="89"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7" t="s">
        <v>101</v>
      </c>
      <c r="B35" s="89" t="s">
        <v>171</v>
      </c>
      <c r="C35" s="25">
        <v>1154901.8600000001</v>
      </c>
      <c r="D35" s="25">
        <v>1143809.6200000001</v>
      </c>
      <c r="E35" s="25">
        <v>1144226.23</v>
      </c>
      <c r="F35" s="25">
        <v>1127052.56</v>
      </c>
      <c r="G35" s="25">
        <v>1206055.8700000001</v>
      </c>
      <c r="H35" s="25">
        <v>1170462.8500000001</v>
      </c>
      <c r="I35" s="25">
        <v>1149260.24</v>
      </c>
      <c r="J35" s="25">
        <v>1074135.71</v>
      </c>
      <c r="K35" s="25">
        <v>1097631.73</v>
      </c>
      <c r="L35" s="25">
        <v>1159387.0900000001</v>
      </c>
      <c r="M35" s="25">
        <v>1188575.06</v>
      </c>
      <c r="N35" s="25">
        <v>0</v>
      </c>
      <c r="O35" s="25">
        <v>-41998.04</v>
      </c>
      <c r="P35" s="25">
        <v>0</v>
      </c>
      <c r="Q35" s="25">
        <v>0</v>
      </c>
      <c r="R35" s="25">
        <v>0</v>
      </c>
      <c r="S35" s="25">
        <v>0</v>
      </c>
    </row>
    <row r="36" spans="1:19" ht="18.75" customHeight="1">
      <c r="A36" s="57" t="s">
        <v>102</v>
      </c>
      <c r="B36" s="89" t="s">
        <v>172</v>
      </c>
      <c r="C36" s="25">
        <v>-71505.78</v>
      </c>
      <c r="D36" s="25">
        <v>416.61</v>
      </c>
      <c r="E36" s="25">
        <v>-17173.669999999998</v>
      </c>
      <c r="F36" s="25">
        <v>79003.31</v>
      </c>
      <c r="G36" s="25">
        <v>-35593.019999999997</v>
      </c>
      <c r="H36" s="25">
        <v>-21202.61</v>
      </c>
      <c r="I36" s="25">
        <v>-75124.53</v>
      </c>
      <c r="J36" s="25">
        <v>23496.02</v>
      </c>
      <c r="K36" s="25">
        <v>61755.360000000001</v>
      </c>
      <c r="L36" s="25">
        <v>29187.97</v>
      </c>
      <c r="M36" s="25">
        <v>-144806</v>
      </c>
      <c r="N36" s="25">
        <v>-41988.04</v>
      </c>
      <c r="O36" s="25">
        <v>0</v>
      </c>
      <c r="P36" s="25">
        <v>320431.57</v>
      </c>
      <c r="Q36" s="25">
        <v>648311.54</v>
      </c>
      <c r="R36" s="25">
        <v>853213.68</v>
      </c>
      <c r="S36" s="25">
        <v>991295.06</v>
      </c>
    </row>
    <row r="37" spans="1:19" ht="18.75" customHeight="1">
      <c r="A37" s="46">
        <v>2</v>
      </c>
      <c r="B37" s="89" t="s">
        <v>173</v>
      </c>
      <c r="C37" s="25">
        <v>134346.41</v>
      </c>
      <c r="D37" s="25">
        <v>12643.31</v>
      </c>
      <c r="E37" s="25">
        <v>18177.91</v>
      </c>
      <c r="F37" s="25">
        <v>16459.53</v>
      </c>
      <c r="G37" s="25">
        <v>20507.12</v>
      </c>
      <c r="H37" s="25">
        <v>19745.32</v>
      </c>
      <c r="I37" s="25">
        <v>18289.759999999998</v>
      </c>
      <c r="J37" s="25">
        <v>21960.959999999999</v>
      </c>
      <c r="K37" s="25">
        <v>22242.080000000002</v>
      </c>
      <c r="L37" s="25">
        <v>21919.88</v>
      </c>
      <c r="M37" s="25">
        <v>20593.39</v>
      </c>
      <c r="N37" s="25">
        <v>5125</v>
      </c>
      <c r="O37" s="25">
        <v>79300.929999999993</v>
      </c>
      <c r="P37" s="25">
        <v>109710.07</v>
      </c>
      <c r="Q37" s="25">
        <v>12542.89</v>
      </c>
      <c r="R37" s="25">
        <v>2001.0300000000002</v>
      </c>
      <c r="S37" s="25">
        <v>39887.409999999996</v>
      </c>
    </row>
    <row r="38" spans="1:19" ht="18.75" customHeight="1">
      <c r="A38" s="46">
        <v>3</v>
      </c>
      <c r="B38" s="89" t="s">
        <v>174</v>
      </c>
      <c r="C38" s="25">
        <v>223115.69</v>
      </c>
      <c r="D38" s="25">
        <v>238257.09</v>
      </c>
      <c r="E38" s="25">
        <v>219586.05</v>
      </c>
      <c r="F38" s="25">
        <v>195438.37</v>
      </c>
      <c r="G38" s="25">
        <v>738729.88</v>
      </c>
      <c r="H38" s="25">
        <v>438619.09</v>
      </c>
      <c r="I38" s="25">
        <v>265947.14</v>
      </c>
      <c r="J38" s="25">
        <v>38781.18</v>
      </c>
      <c r="K38" s="25">
        <v>270431.68</v>
      </c>
      <c r="L38" s="25">
        <v>190258.29</v>
      </c>
      <c r="M38" s="25">
        <v>240260.05</v>
      </c>
      <c r="N38" s="25">
        <v>280938.23999999993</v>
      </c>
      <c r="O38" s="25">
        <v>646659.19999999995</v>
      </c>
      <c r="P38" s="25">
        <v>136716.93</v>
      </c>
      <c r="Q38" s="25">
        <v>726515.79999999993</v>
      </c>
      <c r="R38" s="25">
        <v>561908.73</v>
      </c>
      <c r="S38" s="25">
        <v>210387.72000000003</v>
      </c>
    </row>
    <row r="39" spans="1:19" ht="18.75" customHeight="1">
      <c r="A39" s="46">
        <v>4</v>
      </c>
      <c r="B39" s="89"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89" t="s">
        <v>176</v>
      </c>
      <c r="C40" s="25">
        <v>0</v>
      </c>
      <c r="D40" s="25">
        <v>0</v>
      </c>
      <c r="E40" s="25">
        <v>0</v>
      </c>
      <c r="F40" s="25">
        <v>0</v>
      </c>
      <c r="G40" s="25">
        <v>0</v>
      </c>
      <c r="H40" s="25">
        <v>0</v>
      </c>
      <c r="I40" s="25">
        <v>0</v>
      </c>
      <c r="J40" s="25">
        <v>0</v>
      </c>
      <c r="K40" s="25">
        <v>0</v>
      </c>
      <c r="L40" s="25">
        <v>0</v>
      </c>
      <c r="M40" s="25">
        <v>0</v>
      </c>
      <c r="N40" s="25">
        <v>0</v>
      </c>
      <c r="O40" s="25">
        <v>0</v>
      </c>
      <c r="P40" s="25">
        <v>0</v>
      </c>
      <c r="Q40" s="25">
        <v>0</v>
      </c>
      <c r="R40" s="25">
        <v>0</v>
      </c>
      <c r="S40" s="25">
        <v>0</v>
      </c>
    </row>
    <row r="41" spans="1:19" ht="18.75" customHeight="1">
      <c r="A41" s="47" t="s">
        <v>72</v>
      </c>
      <c r="B41" s="90" t="s">
        <v>74</v>
      </c>
      <c r="C41" s="45"/>
      <c r="D41" s="45"/>
      <c r="E41" s="45"/>
      <c r="F41" s="45"/>
      <c r="G41" s="45"/>
      <c r="H41" s="45"/>
      <c r="I41" s="45"/>
      <c r="J41" s="45"/>
      <c r="K41" s="45"/>
      <c r="L41" s="45"/>
      <c r="M41" s="45"/>
      <c r="N41" s="45"/>
      <c r="O41" s="45"/>
      <c r="P41" s="45"/>
      <c r="Q41" s="45"/>
      <c r="R41" s="45"/>
      <c r="S41" s="45"/>
    </row>
    <row r="42" spans="1:19" ht="30.75">
      <c r="A42" s="46">
        <v>1</v>
      </c>
      <c r="B42" s="89" t="s">
        <v>177</v>
      </c>
      <c r="C42" s="25">
        <v>188220.36</v>
      </c>
      <c r="D42" s="25">
        <v>212014.23</v>
      </c>
      <c r="E42" s="25">
        <v>190688.42</v>
      </c>
      <c r="F42" s="25">
        <v>167540.12</v>
      </c>
      <c r="G42" s="25">
        <v>397391.82</v>
      </c>
      <c r="H42" s="25">
        <v>406243.52</v>
      </c>
      <c r="I42" s="25">
        <v>98095.55</v>
      </c>
      <c r="J42" s="25">
        <v>72446.929999999993</v>
      </c>
      <c r="K42" s="25">
        <v>54298.63</v>
      </c>
      <c r="L42" s="25">
        <v>36150.33</v>
      </c>
      <c r="M42" s="25">
        <v>18002.03</v>
      </c>
      <c r="N42" s="25">
        <v>0</v>
      </c>
      <c r="O42" s="25">
        <v>0</v>
      </c>
      <c r="P42" s="25">
        <v>0</v>
      </c>
      <c r="Q42" s="25">
        <v>476750</v>
      </c>
      <c r="R42" s="25">
        <v>333034.15999999997</v>
      </c>
      <c r="S42" s="25">
        <v>232641.32506954501</v>
      </c>
    </row>
    <row r="43" spans="1:19" ht="18.75" customHeight="1">
      <c r="A43" s="71" t="s">
        <v>144</v>
      </c>
      <c r="B43" s="85" t="s">
        <v>157</v>
      </c>
      <c r="C43" s="45"/>
      <c r="D43" s="45"/>
      <c r="E43" s="45"/>
      <c r="F43" s="45"/>
      <c r="G43" s="45"/>
      <c r="H43" s="45"/>
      <c r="I43" s="45"/>
      <c r="J43" s="45"/>
      <c r="K43" s="45"/>
      <c r="L43" s="45"/>
      <c r="M43" s="45"/>
      <c r="N43" s="45"/>
      <c r="O43" s="45"/>
      <c r="P43" s="45"/>
      <c r="Q43" s="45"/>
      <c r="R43" s="45"/>
      <c r="S43" s="45"/>
    </row>
    <row r="44" spans="1:19" ht="39.950000000000003" customHeight="1">
      <c r="A44" s="92" t="s">
        <v>198</v>
      </c>
      <c r="B44" s="93" t="s">
        <v>200</v>
      </c>
      <c r="C44" s="25">
        <v>0</v>
      </c>
      <c r="D44" s="25">
        <v>0</v>
      </c>
      <c r="E44" s="25">
        <v>0</v>
      </c>
      <c r="F44" s="25">
        <v>0</v>
      </c>
      <c r="G44" s="25">
        <v>0</v>
      </c>
      <c r="H44" s="25">
        <v>0</v>
      </c>
      <c r="I44" s="25">
        <v>0</v>
      </c>
      <c r="J44" s="25">
        <v>0</v>
      </c>
      <c r="K44" s="25">
        <v>0</v>
      </c>
      <c r="L44" s="25">
        <v>0</v>
      </c>
      <c r="M44" s="25">
        <v>0</v>
      </c>
      <c r="N44" s="25">
        <v>0</v>
      </c>
      <c r="O44" s="25">
        <v>0</v>
      </c>
      <c r="P44" s="25">
        <v>0</v>
      </c>
      <c r="Q44" s="25">
        <v>0</v>
      </c>
      <c r="R44" s="25">
        <v>0</v>
      </c>
      <c r="S44" s="25">
        <v>0</v>
      </c>
    </row>
    <row r="45" spans="1:19" ht="39.950000000000003" customHeight="1">
      <c r="A45" s="92" t="s">
        <v>199</v>
      </c>
      <c r="B45" s="93" t="s">
        <v>204</v>
      </c>
      <c r="C45" s="25">
        <v>212970.18</v>
      </c>
      <c r="D45" s="25">
        <v>248391.84</v>
      </c>
      <c r="E45" s="25">
        <v>303527.13</v>
      </c>
      <c r="F45" s="25">
        <v>372932.58</v>
      </c>
      <c r="G45" s="25">
        <v>568096.05000000005</v>
      </c>
      <c r="H45" s="25">
        <v>686482.19</v>
      </c>
      <c r="I45" s="25">
        <v>961571.9</v>
      </c>
      <c r="J45" s="25">
        <v>859143.21</v>
      </c>
      <c r="K45" s="25">
        <v>956210.81</v>
      </c>
      <c r="L45" s="25">
        <v>983566.78</v>
      </c>
      <c r="M45" s="25">
        <v>938624.1</v>
      </c>
      <c r="N45" s="25">
        <v>975367.74</v>
      </c>
      <c r="O45" s="25">
        <v>1037459.6</v>
      </c>
      <c r="P45" s="25">
        <v>1027942.5</v>
      </c>
      <c r="Q45" s="25">
        <v>1037246.62</v>
      </c>
      <c r="R45" s="25">
        <v>967795.64</v>
      </c>
      <c r="S45" s="25">
        <v>1057129.1000000001</v>
      </c>
    </row>
    <row r="46" spans="1:19" ht="39.950000000000003" customHeight="1">
      <c r="A46" s="94" t="s">
        <v>89</v>
      </c>
      <c r="B46" s="93" t="s">
        <v>188</v>
      </c>
      <c r="C46" s="25">
        <v>212390.69044611306</v>
      </c>
      <c r="D46" s="25">
        <v>247715.96849277418</v>
      </c>
      <c r="E46" s="25">
        <v>302701.23596565076</v>
      </c>
      <c r="F46" s="25">
        <v>371917.83448767476</v>
      </c>
      <c r="G46" s="25">
        <v>566550.26679889916</v>
      </c>
      <c r="H46" s="25">
        <v>684614.27939376188</v>
      </c>
      <c r="I46" s="25">
        <v>958955.4732713321</v>
      </c>
      <c r="J46" s="25">
        <v>856805.49062779546</v>
      </c>
      <c r="K46" s="25">
        <v>953608.97073917603</v>
      </c>
      <c r="L46" s="25">
        <v>980890.50544099743</v>
      </c>
      <c r="M46" s="25">
        <v>936476</v>
      </c>
      <c r="N46" s="25">
        <v>972292</v>
      </c>
      <c r="O46" s="25">
        <v>1034636.6836612914</v>
      </c>
      <c r="P46" s="25">
        <v>1025145.4795873468</v>
      </c>
      <c r="Q46" s="25">
        <v>1034424.2831775653</v>
      </c>
      <c r="R46" s="25">
        <v>977880.18</v>
      </c>
      <c r="S46" s="25">
        <v>1061942.31</v>
      </c>
    </row>
    <row r="47" spans="1:19" ht="45">
      <c r="A47" s="92" t="s">
        <v>202</v>
      </c>
      <c r="B47" s="93" t="s">
        <v>203</v>
      </c>
      <c r="C47" s="25">
        <v>0</v>
      </c>
      <c r="D47" s="25">
        <v>0</v>
      </c>
      <c r="E47" s="25">
        <v>0</v>
      </c>
      <c r="F47" s="25">
        <v>0</v>
      </c>
      <c r="G47" s="25">
        <v>0</v>
      </c>
      <c r="H47" s="25">
        <v>0</v>
      </c>
      <c r="I47" s="25">
        <v>0</v>
      </c>
      <c r="J47" s="25">
        <v>0</v>
      </c>
      <c r="K47" s="25">
        <v>0</v>
      </c>
      <c r="L47" s="25">
        <v>0</v>
      </c>
      <c r="M47" s="25">
        <v>0</v>
      </c>
      <c r="N47" s="25">
        <v>0</v>
      </c>
      <c r="O47" s="25">
        <v>0</v>
      </c>
      <c r="P47" s="25">
        <v>0</v>
      </c>
      <c r="Q47" s="25">
        <v>0</v>
      </c>
      <c r="R47" s="25">
        <v>0</v>
      </c>
      <c r="S47" s="25">
        <v>0</v>
      </c>
    </row>
    <row r="48" spans="1:19" ht="45">
      <c r="A48" s="92" t="s">
        <v>201</v>
      </c>
      <c r="B48" s="93" t="s">
        <v>215</v>
      </c>
      <c r="C48" s="25">
        <v>0</v>
      </c>
      <c r="D48" s="25">
        <v>0</v>
      </c>
      <c r="E48" s="25">
        <v>0</v>
      </c>
      <c r="F48" s="25">
        <v>0</v>
      </c>
      <c r="G48" s="25">
        <v>0</v>
      </c>
      <c r="H48" s="25">
        <v>0</v>
      </c>
      <c r="I48" s="25">
        <v>0</v>
      </c>
      <c r="J48" s="25">
        <v>0</v>
      </c>
      <c r="K48" s="25">
        <v>0</v>
      </c>
      <c r="L48" s="25">
        <v>0</v>
      </c>
      <c r="M48" s="25">
        <v>0</v>
      </c>
      <c r="N48" s="25">
        <v>0</v>
      </c>
      <c r="O48" s="25">
        <v>0</v>
      </c>
      <c r="P48" s="25">
        <v>0</v>
      </c>
      <c r="Q48" s="25">
        <v>0</v>
      </c>
      <c r="R48" s="25">
        <v>0</v>
      </c>
      <c r="S48" s="25">
        <v>0</v>
      </c>
    </row>
    <row r="49" spans="1:19" ht="39.950000000000003" customHeight="1">
      <c r="A49" s="94" t="s">
        <v>101</v>
      </c>
      <c r="B49" s="93" t="s">
        <v>197</v>
      </c>
      <c r="C49" s="25">
        <v>0</v>
      </c>
      <c r="D49" s="25">
        <v>0</v>
      </c>
      <c r="E49" s="25">
        <v>0</v>
      </c>
      <c r="F49" s="25">
        <v>0</v>
      </c>
      <c r="G49" s="25">
        <v>0</v>
      </c>
      <c r="H49" s="25">
        <v>0</v>
      </c>
      <c r="I49" s="25">
        <v>0</v>
      </c>
      <c r="J49" s="25">
        <v>0</v>
      </c>
      <c r="K49" s="25">
        <v>0</v>
      </c>
      <c r="L49" s="25">
        <v>0</v>
      </c>
      <c r="M49" s="25">
        <v>0</v>
      </c>
      <c r="N49" s="25">
        <v>0</v>
      </c>
      <c r="O49" s="25">
        <v>0</v>
      </c>
      <c r="P49" s="25">
        <v>0</v>
      </c>
      <c r="Q49" s="25">
        <v>0</v>
      </c>
      <c r="R49" s="25">
        <v>0</v>
      </c>
      <c r="S49" s="25">
        <v>0</v>
      </c>
    </row>
    <row r="50" spans="1:19" ht="39.950000000000003" customHeight="1">
      <c r="A50" s="98" t="s">
        <v>97</v>
      </c>
      <c r="B50" s="97" t="s">
        <v>179</v>
      </c>
      <c r="C50" s="25">
        <v>0</v>
      </c>
      <c r="D50" s="25">
        <v>0</v>
      </c>
      <c r="E50" s="25">
        <v>0</v>
      </c>
      <c r="F50" s="25">
        <v>0</v>
      </c>
      <c r="G50" s="25">
        <v>0</v>
      </c>
      <c r="H50" s="25">
        <v>0</v>
      </c>
      <c r="I50" s="25">
        <v>14398.08</v>
      </c>
      <c r="J50" s="25">
        <v>26484.720000000001</v>
      </c>
      <c r="K50" s="25">
        <v>18179.95</v>
      </c>
      <c r="L50" s="25">
        <v>23813.200000000001</v>
      </c>
      <c r="M50" s="25">
        <v>36368.379999999997</v>
      </c>
      <c r="N50" s="25">
        <v>37489.229999999996</v>
      </c>
      <c r="O50" s="25">
        <v>34524.379999999997</v>
      </c>
      <c r="P50" s="25">
        <v>31315.710000000003</v>
      </c>
      <c r="Q50" s="25">
        <v>33765.469999999994</v>
      </c>
      <c r="R50" s="25">
        <v>41627.019999999997</v>
      </c>
      <c r="S50" s="25">
        <v>40511.43</v>
      </c>
    </row>
    <row r="51" spans="1:19" ht="39.950000000000003" customHeight="1">
      <c r="A51" s="98" t="s">
        <v>98</v>
      </c>
      <c r="B51" s="97" t="s">
        <v>178</v>
      </c>
      <c r="C51" s="25">
        <v>0</v>
      </c>
      <c r="D51" s="25">
        <v>0</v>
      </c>
      <c r="E51" s="25">
        <v>0</v>
      </c>
      <c r="F51" s="25">
        <v>0</v>
      </c>
      <c r="G51" s="25">
        <v>0</v>
      </c>
      <c r="H51" s="25">
        <v>0</v>
      </c>
      <c r="I51" s="25">
        <v>14398.08</v>
      </c>
      <c r="J51" s="25">
        <v>26484.720000000001</v>
      </c>
      <c r="K51" s="25">
        <v>18179.95</v>
      </c>
      <c r="L51" s="25">
        <v>23813.200000000001</v>
      </c>
      <c r="M51" s="25">
        <v>36368.379999999997</v>
      </c>
      <c r="N51" s="25">
        <v>37489.229999999996</v>
      </c>
      <c r="O51" s="25">
        <v>34524.379999999997</v>
      </c>
      <c r="P51" s="25">
        <v>31315.710000000003</v>
      </c>
      <c r="Q51" s="25">
        <v>33765.469999999994</v>
      </c>
      <c r="R51" s="25">
        <v>41627.019999999997</v>
      </c>
      <c r="S51" s="25">
        <v>40511.43</v>
      </c>
    </row>
    <row r="52" spans="1:19" ht="39.950000000000003" customHeight="1">
      <c r="A52" s="98" t="s">
        <v>147</v>
      </c>
      <c r="B52" s="97" t="s">
        <v>216</v>
      </c>
      <c r="C52" s="25">
        <v>0</v>
      </c>
      <c r="D52" s="25">
        <v>0</v>
      </c>
      <c r="E52" s="25">
        <v>0</v>
      </c>
      <c r="F52" s="25">
        <v>0</v>
      </c>
      <c r="G52" s="25">
        <v>0</v>
      </c>
      <c r="H52" s="25">
        <v>0</v>
      </c>
      <c r="I52" s="25">
        <v>0</v>
      </c>
      <c r="J52" s="25">
        <v>0</v>
      </c>
      <c r="K52" s="25">
        <v>0</v>
      </c>
      <c r="L52" s="25">
        <v>0</v>
      </c>
      <c r="M52" s="25">
        <v>0</v>
      </c>
      <c r="N52" s="25">
        <v>0</v>
      </c>
      <c r="O52" s="25">
        <v>0</v>
      </c>
      <c r="P52" s="25">
        <v>0</v>
      </c>
      <c r="Q52" s="25">
        <v>0</v>
      </c>
      <c r="R52" s="25">
        <v>0</v>
      </c>
      <c r="S52" s="25">
        <v>0</v>
      </c>
    </row>
    <row r="53" spans="1:19" ht="39.950000000000003" customHeight="1">
      <c r="A53" s="98" t="s">
        <v>148</v>
      </c>
      <c r="B53" s="97" t="s">
        <v>190</v>
      </c>
      <c r="C53" s="25">
        <v>0</v>
      </c>
      <c r="D53" s="25">
        <v>0</v>
      </c>
      <c r="E53" s="25">
        <v>0</v>
      </c>
      <c r="F53" s="25">
        <v>0</v>
      </c>
      <c r="G53" s="25">
        <v>0</v>
      </c>
      <c r="H53" s="25">
        <v>0</v>
      </c>
      <c r="I53" s="25">
        <v>0</v>
      </c>
      <c r="J53" s="25">
        <v>0</v>
      </c>
      <c r="K53" s="25">
        <v>0</v>
      </c>
      <c r="L53" s="25">
        <v>0</v>
      </c>
      <c r="M53" s="25">
        <v>0</v>
      </c>
      <c r="N53" s="25">
        <v>0</v>
      </c>
      <c r="O53" s="25">
        <v>0</v>
      </c>
      <c r="P53" s="25">
        <v>0</v>
      </c>
      <c r="Q53" s="25">
        <v>0</v>
      </c>
      <c r="R53" s="25">
        <v>0</v>
      </c>
      <c r="S53" s="25">
        <v>0</v>
      </c>
    </row>
    <row r="54" spans="1:19" ht="39.950000000000003" customHeight="1">
      <c r="A54" s="96" t="s">
        <v>99</v>
      </c>
      <c r="B54" s="95" t="s">
        <v>191</v>
      </c>
      <c r="C54" s="25">
        <v>4540.3099999999995</v>
      </c>
      <c r="D54" s="25">
        <v>4057.46</v>
      </c>
      <c r="E54" s="25">
        <v>5264.49</v>
      </c>
      <c r="F54" s="25">
        <v>21206.92</v>
      </c>
      <c r="G54" s="25">
        <v>14104.99</v>
      </c>
      <c r="H54" s="25">
        <v>3978.38</v>
      </c>
      <c r="I54" s="25">
        <v>9559.51</v>
      </c>
      <c r="J54" s="25">
        <v>11348.87</v>
      </c>
      <c r="K54" s="25">
        <v>14621.810000000001</v>
      </c>
      <c r="L54" s="25">
        <v>21367.74</v>
      </c>
      <c r="M54" s="25">
        <v>42246.509999999995</v>
      </c>
      <c r="N54" s="25">
        <v>43018.95</v>
      </c>
      <c r="O54" s="25">
        <v>39911.81</v>
      </c>
      <c r="P54" s="25">
        <v>32446.57</v>
      </c>
      <c r="Q54" s="25">
        <v>24831.48</v>
      </c>
      <c r="R54" s="25">
        <v>32814.979999999996</v>
      </c>
      <c r="S54" s="25">
        <v>57508.14</v>
      </c>
    </row>
    <row r="55" spans="1:19" ht="39.950000000000003" customHeight="1">
      <c r="A55" s="96" t="s">
        <v>103</v>
      </c>
      <c r="B55" s="95" t="s">
        <v>192</v>
      </c>
      <c r="C55" s="25">
        <v>4540.3099999999995</v>
      </c>
      <c r="D55" s="25">
        <v>4057.46</v>
      </c>
      <c r="E55" s="25">
        <v>5264.49</v>
      </c>
      <c r="F55" s="25">
        <v>21206.92</v>
      </c>
      <c r="G55" s="25">
        <v>14104.99</v>
      </c>
      <c r="H55" s="25">
        <v>3978.38</v>
      </c>
      <c r="I55" s="25">
        <v>9559.51</v>
      </c>
      <c r="J55" s="25">
        <v>11348.87</v>
      </c>
      <c r="K55" s="25">
        <v>14621.810000000001</v>
      </c>
      <c r="L55" s="25">
        <v>21367.74</v>
      </c>
      <c r="M55" s="25">
        <v>42246.509999999995</v>
      </c>
      <c r="N55" s="25">
        <v>43018.95</v>
      </c>
      <c r="O55" s="25">
        <v>39911.81</v>
      </c>
      <c r="P55" s="25">
        <v>32446.57</v>
      </c>
      <c r="Q55" s="25">
        <v>24831.48</v>
      </c>
      <c r="R55" s="25">
        <v>32814.979999999996</v>
      </c>
      <c r="S55" s="25">
        <v>57508.14</v>
      </c>
    </row>
    <row r="56" spans="1:19" ht="39.950000000000003" customHeight="1">
      <c r="A56" s="96" t="s">
        <v>145</v>
      </c>
      <c r="B56" s="95" t="s">
        <v>180</v>
      </c>
      <c r="C56" s="25">
        <v>0</v>
      </c>
      <c r="D56" s="25">
        <v>0</v>
      </c>
      <c r="E56" s="25">
        <v>0</v>
      </c>
      <c r="F56" s="25">
        <v>0</v>
      </c>
      <c r="G56" s="25">
        <v>0</v>
      </c>
      <c r="H56" s="25">
        <v>0</v>
      </c>
      <c r="I56" s="25">
        <v>0</v>
      </c>
      <c r="J56" s="25">
        <v>0</v>
      </c>
      <c r="K56" s="25">
        <v>0</v>
      </c>
      <c r="L56" s="25">
        <v>0</v>
      </c>
      <c r="M56" s="25">
        <v>0</v>
      </c>
      <c r="N56" s="25">
        <v>0</v>
      </c>
      <c r="O56" s="25">
        <v>0</v>
      </c>
      <c r="P56" s="25">
        <v>0</v>
      </c>
      <c r="Q56" s="25">
        <v>0</v>
      </c>
      <c r="R56" s="25">
        <v>0</v>
      </c>
      <c r="S56" s="25">
        <v>0</v>
      </c>
    </row>
    <row r="57" spans="1:19" ht="39.950000000000003" customHeight="1">
      <c r="A57" s="96" t="s">
        <v>146</v>
      </c>
      <c r="B57" s="95" t="s">
        <v>181</v>
      </c>
      <c r="C57" s="25">
        <v>0</v>
      </c>
      <c r="D57" s="25">
        <v>0</v>
      </c>
      <c r="E57" s="25">
        <v>0</v>
      </c>
      <c r="F57" s="25">
        <v>0</v>
      </c>
      <c r="G57" s="25">
        <v>0</v>
      </c>
      <c r="H57" s="25">
        <v>0</v>
      </c>
      <c r="I57" s="25">
        <v>0</v>
      </c>
      <c r="J57" s="25">
        <v>0</v>
      </c>
      <c r="K57" s="25">
        <v>0</v>
      </c>
      <c r="L57" s="25">
        <v>0</v>
      </c>
      <c r="M57" s="25">
        <v>0</v>
      </c>
      <c r="N57" s="25">
        <v>0</v>
      </c>
      <c r="O57" s="25">
        <v>0</v>
      </c>
      <c r="P57" s="25">
        <v>0</v>
      </c>
      <c r="Q57" s="25">
        <v>0</v>
      </c>
      <c r="R57" s="25">
        <v>0</v>
      </c>
      <c r="S57" s="25">
        <v>0</v>
      </c>
    </row>
    <row r="58" spans="1:19" ht="39.950000000000003" hidden="1" customHeight="1">
      <c r="A58" s="99" t="s">
        <v>149</v>
      </c>
      <c r="B58" s="100" t="s">
        <v>193</v>
      </c>
      <c r="C58" s="25">
        <v>0</v>
      </c>
      <c r="D58" s="25">
        <v>0</v>
      </c>
      <c r="E58" s="25">
        <v>0</v>
      </c>
      <c r="F58" s="25">
        <v>0</v>
      </c>
      <c r="G58" s="25">
        <v>0</v>
      </c>
      <c r="H58" s="25">
        <v>0</v>
      </c>
      <c r="I58" s="25">
        <v>0</v>
      </c>
      <c r="J58" s="25">
        <v>0</v>
      </c>
      <c r="K58" s="25">
        <v>0</v>
      </c>
      <c r="L58" s="25">
        <v>0</v>
      </c>
      <c r="M58" s="25">
        <v>0</v>
      </c>
      <c r="N58" s="25">
        <v>0</v>
      </c>
      <c r="O58" s="25">
        <v>0</v>
      </c>
      <c r="P58" s="25">
        <v>0</v>
      </c>
      <c r="Q58" s="25">
        <v>0</v>
      </c>
      <c r="R58" s="25">
        <v>0</v>
      </c>
      <c r="S58" s="25">
        <v>0</v>
      </c>
    </row>
    <row r="59" spans="1:19" ht="39.950000000000003" hidden="1" customHeight="1">
      <c r="A59" s="99" t="s">
        <v>150</v>
      </c>
      <c r="B59" s="100" t="s">
        <v>194</v>
      </c>
      <c r="C59" s="25">
        <v>0</v>
      </c>
      <c r="D59" s="25">
        <v>0</v>
      </c>
      <c r="E59" s="25">
        <v>0</v>
      </c>
      <c r="F59" s="25">
        <v>0</v>
      </c>
      <c r="G59" s="25">
        <v>0</v>
      </c>
      <c r="H59" s="25">
        <v>0</v>
      </c>
      <c r="I59" s="25">
        <v>0</v>
      </c>
      <c r="J59" s="25">
        <v>0</v>
      </c>
      <c r="K59" s="25">
        <v>0</v>
      </c>
      <c r="L59" s="25">
        <v>0</v>
      </c>
      <c r="M59" s="25">
        <v>0</v>
      </c>
      <c r="N59" s="25">
        <v>0</v>
      </c>
      <c r="O59" s="25">
        <v>0</v>
      </c>
      <c r="P59" s="25">
        <v>0</v>
      </c>
      <c r="Q59" s="25">
        <v>0</v>
      </c>
      <c r="R59" s="25">
        <v>0</v>
      </c>
      <c r="S59" s="25">
        <v>0</v>
      </c>
    </row>
    <row r="60" spans="1:19" ht="39.950000000000003" customHeight="1">
      <c r="A60" s="99" t="s">
        <v>151</v>
      </c>
      <c r="B60" s="100" t="s">
        <v>182</v>
      </c>
      <c r="C60" s="25">
        <v>0</v>
      </c>
      <c r="D60" s="25">
        <v>0</v>
      </c>
      <c r="E60" s="25">
        <v>0</v>
      </c>
      <c r="F60" s="25">
        <v>0</v>
      </c>
      <c r="G60" s="25">
        <v>0</v>
      </c>
      <c r="H60" s="25">
        <v>0</v>
      </c>
      <c r="I60" s="25">
        <v>0</v>
      </c>
      <c r="J60" s="25">
        <v>25077.86</v>
      </c>
      <c r="K60" s="25">
        <v>23429.11</v>
      </c>
      <c r="L60" s="25">
        <v>-3377.8599999999997</v>
      </c>
      <c r="M60" s="25">
        <v>4502.0600000000004</v>
      </c>
      <c r="N60" s="25">
        <v>-1471.61</v>
      </c>
      <c r="O60" s="25">
        <v>4590.8100000000004</v>
      </c>
      <c r="P60" s="25">
        <v>48206.9</v>
      </c>
      <c r="Q60" s="25">
        <v>45707.360000000001</v>
      </c>
      <c r="R60" s="25">
        <v>45417.55</v>
      </c>
      <c r="S60" s="25">
        <v>47506.48</v>
      </c>
    </row>
    <row r="61" spans="1:19" ht="39.950000000000003" customHeight="1">
      <c r="A61" s="99" t="s">
        <v>152</v>
      </c>
      <c r="B61" s="100" t="s">
        <v>185</v>
      </c>
      <c r="C61" s="25">
        <v>0</v>
      </c>
      <c r="D61" s="25">
        <v>0</v>
      </c>
      <c r="E61" s="25">
        <v>0</v>
      </c>
      <c r="F61" s="25">
        <v>0</v>
      </c>
      <c r="G61" s="25">
        <v>0</v>
      </c>
      <c r="H61" s="25">
        <v>0</v>
      </c>
      <c r="I61" s="25">
        <v>0</v>
      </c>
      <c r="J61" s="25">
        <v>25077.86</v>
      </c>
      <c r="K61" s="25">
        <v>23429.11</v>
      </c>
      <c r="L61" s="25">
        <v>-3377.8599999999997</v>
      </c>
      <c r="M61" s="25">
        <v>4502.0600000000004</v>
      </c>
      <c r="N61" s="25">
        <v>-1471.61</v>
      </c>
      <c r="O61" s="25">
        <v>4590.8100000000004</v>
      </c>
      <c r="P61" s="25">
        <v>48206.9</v>
      </c>
      <c r="Q61" s="25">
        <v>45707.360000000001</v>
      </c>
      <c r="R61" s="25">
        <v>45417.55</v>
      </c>
      <c r="S61" s="25">
        <v>47506.48</v>
      </c>
    </row>
    <row r="62" spans="1:19" ht="39.950000000000003" hidden="1" customHeight="1">
      <c r="A62" s="101" t="s">
        <v>153</v>
      </c>
      <c r="B62" s="102" t="s">
        <v>195</v>
      </c>
      <c r="C62" s="25">
        <v>0</v>
      </c>
      <c r="D62" s="25">
        <v>0</v>
      </c>
      <c r="E62" s="25">
        <v>0</v>
      </c>
      <c r="F62" s="25">
        <v>0</v>
      </c>
      <c r="G62" s="25">
        <v>0</v>
      </c>
      <c r="H62" s="25">
        <v>0</v>
      </c>
      <c r="I62" s="25">
        <v>0</v>
      </c>
      <c r="J62" s="25">
        <v>0</v>
      </c>
      <c r="K62" s="25">
        <v>0</v>
      </c>
      <c r="L62" s="25">
        <v>0</v>
      </c>
      <c r="M62" s="25">
        <v>0</v>
      </c>
      <c r="N62" s="25">
        <v>0</v>
      </c>
      <c r="O62" s="25">
        <v>0</v>
      </c>
      <c r="P62" s="25">
        <v>0</v>
      </c>
      <c r="Q62" s="25">
        <v>0</v>
      </c>
      <c r="R62" s="25">
        <v>0</v>
      </c>
      <c r="S62" s="25">
        <v>0</v>
      </c>
    </row>
    <row r="63" spans="1:19" ht="39.950000000000003" hidden="1" customHeight="1">
      <c r="A63" s="101" t="s">
        <v>154</v>
      </c>
      <c r="B63" s="102" t="s">
        <v>196</v>
      </c>
      <c r="C63" s="25">
        <v>0</v>
      </c>
      <c r="D63" s="25">
        <v>0</v>
      </c>
      <c r="E63" s="25">
        <v>0</v>
      </c>
      <c r="F63" s="25">
        <v>0</v>
      </c>
      <c r="G63" s="25">
        <v>0</v>
      </c>
      <c r="H63" s="25">
        <v>0</v>
      </c>
      <c r="I63" s="25">
        <v>0</v>
      </c>
      <c r="J63" s="25">
        <v>0</v>
      </c>
      <c r="K63" s="25">
        <v>0</v>
      </c>
      <c r="L63" s="25">
        <v>0</v>
      </c>
      <c r="M63" s="25">
        <v>0</v>
      </c>
      <c r="N63" s="25">
        <v>0</v>
      </c>
      <c r="O63" s="25">
        <v>0</v>
      </c>
      <c r="P63" s="25">
        <v>0</v>
      </c>
      <c r="Q63" s="25">
        <v>0</v>
      </c>
      <c r="R63" s="25">
        <v>0</v>
      </c>
      <c r="S63" s="25">
        <v>0</v>
      </c>
    </row>
    <row r="64" spans="1:19" ht="39.950000000000003" customHeight="1">
      <c r="A64" s="101" t="s">
        <v>155</v>
      </c>
      <c r="B64" s="102" t="s">
        <v>183</v>
      </c>
      <c r="C64" s="25">
        <v>0</v>
      </c>
      <c r="D64" s="25">
        <v>0</v>
      </c>
      <c r="E64" s="25">
        <v>0</v>
      </c>
      <c r="F64" s="25">
        <v>0</v>
      </c>
      <c r="G64" s="25">
        <v>0</v>
      </c>
      <c r="H64" s="25">
        <v>0</v>
      </c>
      <c r="I64" s="25">
        <v>0</v>
      </c>
      <c r="J64" s="25">
        <v>0</v>
      </c>
      <c r="K64" s="25">
        <v>1140.18</v>
      </c>
      <c r="L64" s="25">
        <v>747.84</v>
      </c>
      <c r="M64" s="25">
        <v>0</v>
      </c>
      <c r="N64" s="25">
        <v>734.66</v>
      </c>
      <c r="O64" s="25">
        <v>1272.52</v>
      </c>
      <c r="P64" s="25">
        <v>579.63</v>
      </c>
      <c r="Q64" s="25">
        <v>769.1</v>
      </c>
      <c r="R64" s="25">
        <v>1034.6500000000001</v>
      </c>
      <c r="S64" s="25">
        <v>340.14</v>
      </c>
    </row>
    <row r="65" spans="1:19" ht="39.950000000000003" customHeight="1">
      <c r="A65" s="101" t="s">
        <v>156</v>
      </c>
      <c r="B65" s="102" t="s">
        <v>184</v>
      </c>
      <c r="C65" s="25">
        <v>0</v>
      </c>
      <c r="D65" s="25">
        <v>0</v>
      </c>
      <c r="E65" s="25">
        <v>0</v>
      </c>
      <c r="F65" s="25">
        <v>0</v>
      </c>
      <c r="G65" s="25">
        <v>0</v>
      </c>
      <c r="H65" s="25">
        <v>0</v>
      </c>
      <c r="I65" s="25">
        <v>0</v>
      </c>
      <c r="J65" s="25">
        <v>0</v>
      </c>
      <c r="K65" s="25">
        <v>1140.18</v>
      </c>
      <c r="L65" s="25">
        <v>747.84</v>
      </c>
      <c r="M65" s="25">
        <v>0</v>
      </c>
      <c r="N65" s="25">
        <v>734.66</v>
      </c>
      <c r="O65" s="25">
        <v>1272.52</v>
      </c>
      <c r="P65" s="25">
        <v>579.63</v>
      </c>
      <c r="Q65" s="25">
        <v>769.1</v>
      </c>
      <c r="R65" s="25">
        <v>1034.6500000000001</v>
      </c>
      <c r="S65" s="25">
        <v>340.14</v>
      </c>
    </row>
    <row r="66" spans="1:19">
      <c r="C66" s="103"/>
      <c r="D66" s="103"/>
      <c r="E66" s="103"/>
      <c r="F66" s="103"/>
      <c r="G66" s="103"/>
      <c r="H66" s="103"/>
      <c r="I66" s="103"/>
      <c r="J66" s="103"/>
      <c r="K66" s="103"/>
      <c r="L66" s="103"/>
      <c r="M66" s="103"/>
      <c r="N66" s="103"/>
      <c r="O66" s="103"/>
      <c r="P66" s="103"/>
      <c r="Q66" s="103"/>
      <c r="R66" s="103"/>
    </row>
    <row r="67" spans="1:19">
      <c r="C67" s="104"/>
      <c r="D67" s="104"/>
      <c r="E67" s="104"/>
      <c r="F67" s="104"/>
      <c r="G67" s="104"/>
      <c r="H67" s="104"/>
      <c r="I67" s="104"/>
      <c r="J67" s="104"/>
      <c r="K67" s="104"/>
      <c r="L67" s="104"/>
      <c r="M67" s="104"/>
      <c r="N67" s="104"/>
      <c r="O67" s="104"/>
      <c r="P67" s="104"/>
      <c r="Q67" s="104"/>
      <c r="R67" s="104"/>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40" zoomScaleNormal="40" workbookViewId="0">
      <pane ySplit="2" topLeftCell="A3" activePane="bottomLeft" state="frozen"/>
      <selection activeCell="A3293" sqref="A3293"/>
      <selection pane="bottomLeft" activeCell="C1" sqref="C1:T1048576"/>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7.55</v>
      </c>
      <c r="P7" s="34">
        <v>7.55</v>
      </c>
      <c r="Q7" s="34">
        <v>7.55</v>
      </c>
      <c r="R7" s="34">
        <v>7.55</v>
      </c>
      <c r="S7" s="34">
        <v>7.55</v>
      </c>
    </row>
    <row r="8" spans="1:19">
      <c r="B8" s="5">
        <v>2017</v>
      </c>
      <c r="C8" s="33"/>
      <c r="D8" s="33"/>
      <c r="E8" s="33"/>
      <c r="F8" s="33"/>
      <c r="G8" s="33"/>
      <c r="H8" s="33"/>
      <c r="I8" s="33"/>
      <c r="J8" s="33"/>
      <c r="K8" s="33"/>
      <c r="L8" s="33"/>
      <c r="M8" s="33"/>
      <c r="N8" s="34">
        <v>3700</v>
      </c>
      <c r="O8" s="34">
        <v>3700</v>
      </c>
      <c r="P8" s="34">
        <v>3700</v>
      </c>
      <c r="Q8" s="34">
        <v>3700</v>
      </c>
      <c r="R8" s="34">
        <v>3700</v>
      </c>
      <c r="S8" s="34">
        <v>3700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3">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3700</v>
      </c>
      <c r="O96" s="10">
        <f>SUM(O5:O95)</f>
        <v>3707.55</v>
      </c>
      <c r="P96" s="10">
        <f>SUM(P5:P95)</f>
        <v>3707.55</v>
      </c>
      <c r="Q96" s="10">
        <f>SUM(Q5:Q95)</f>
        <v>3707.55</v>
      </c>
      <c r="R96" s="10">
        <f>SUM(R3:R95)</f>
        <v>3707.55</v>
      </c>
      <c r="S96" s="10">
        <f>SUM(S3:S95)</f>
        <v>3707.55</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v>87.5</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55.79</v>
      </c>
      <c r="R480" s="34">
        <v>55.79</v>
      </c>
      <c r="S480" s="34">
        <v>55.79</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0</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55.79</v>
      </c>
      <c r="R571" s="10">
        <f>SUM(R478:R570)</f>
        <v>55.79</v>
      </c>
      <c r="S571" s="10">
        <f>SUM(S478:S570)</f>
        <v>143.29</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4712.8</v>
      </c>
      <c r="Q576" s="34">
        <v>4712.8</v>
      </c>
      <c r="R576" s="34">
        <v>4712.8</v>
      </c>
      <c r="S576" s="34">
        <v>4712.8</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4712.8</v>
      </c>
      <c r="Q666" s="10">
        <f>SUM(Q574:Q665)</f>
        <v>4712.8</v>
      </c>
      <c r="R666" s="10">
        <f>SUM(R573:R665)</f>
        <v>4712.8</v>
      </c>
      <c r="S666" s="10">
        <f>SUM(S573:S665)</f>
        <v>4712.8</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9227</v>
      </c>
      <c r="N959" s="34">
        <v>9226.89</v>
      </c>
      <c r="O959" s="34">
        <v>9226.89</v>
      </c>
      <c r="P959" s="34">
        <v>9226.89</v>
      </c>
      <c r="Q959" s="34">
        <v>9226.89</v>
      </c>
      <c r="R959" s="34">
        <v>9226.89</v>
      </c>
      <c r="S959" s="34">
        <v>9226.89</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9227</v>
      </c>
      <c r="N1046" s="10">
        <f>SUM(N954:N1045)</f>
        <v>9226.89</v>
      </c>
      <c r="O1046" s="10">
        <f>SUM(O954:O1045)</f>
        <v>9226.89</v>
      </c>
      <c r="P1046" s="10">
        <f>SUM(P954:P1045)</f>
        <v>9226.89</v>
      </c>
      <c r="Q1046" s="10">
        <f>SUM(Q954:Q1045)</f>
        <v>9226.89</v>
      </c>
      <c r="R1046" s="10">
        <f>SUM(R953:R1045)</f>
        <v>9226.89</v>
      </c>
      <c r="S1046" s="10">
        <f>SUM(S953:S1045)</f>
        <v>9226.89</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105235</v>
      </c>
      <c r="P1052" s="34">
        <v>105235</v>
      </c>
      <c r="Q1052" s="34">
        <v>105235</v>
      </c>
      <c r="R1052" s="34">
        <v>105235</v>
      </c>
      <c r="S1052" s="34">
        <v>105235</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72804.290000000008</v>
      </c>
      <c r="F1062" s="34">
        <v>72804.290000000008</v>
      </c>
      <c r="G1062" s="34">
        <v>72804.290000000008</v>
      </c>
      <c r="H1062" s="34">
        <v>72804.290000000008</v>
      </c>
      <c r="I1062" s="34">
        <v>72804.290000000008</v>
      </c>
      <c r="J1062" s="34">
        <v>72804.290000000008</v>
      </c>
      <c r="K1062" s="34">
        <v>72804.290000000008</v>
      </c>
      <c r="L1062" s="34">
        <v>72804.290000000008</v>
      </c>
      <c r="M1062" s="34">
        <v>72804.290000000008</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72804.290000000008</v>
      </c>
      <c r="F1141" s="7">
        <f>SUM(F1061:F1140)</f>
        <v>72804.290000000008</v>
      </c>
      <c r="G1141" s="7">
        <f>SUM(G1060:G1140)</f>
        <v>72804.290000000008</v>
      </c>
      <c r="H1141" s="7">
        <f>SUM(H1054:H1140)</f>
        <v>72804.290000000008</v>
      </c>
      <c r="I1141" s="7">
        <f>SUM(I1054:I1140)</f>
        <v>72804.290000000008</v>
      </c>
      <c r="J1141" s="7">
        <f t="shared" ref="J1141" si="19">SUM(J1054:J1140)</f>
        <v>72804.290000000008</v>
      </c>
      <c r="K1141" s="7">
        <f>SUM(K1054:K1140)</f>
        <v>72804.290000000008</v>
      </c>
      <c r="L1141" s="7">
        <f t="shared" ref="L1141" si="20">SUM(L1054:L1140)</f>
        <v>72804.290000000008</v>
      </c>
      <c r="M1141" s="7">
        <f>SUM(M1054:M1140)</f>
        <v>72804.290000000008</v>
      </c>
      <c r="N1141" s="10">
        <f>SUM(N1049:N1140)</f>
        <v>0</v>
      </c>
      <c r="O1141" s="10">
        <f>SUM(O1049:O1140)</f>
        <v>105235</v>
      </c>
      <c r="P1141" s="10">
        <f>SUM(P1049:P1140)</f>
        <v>105235</v>
      </c>
      <c r="Q1141" s="10">
        <f>SUM(Q1049:Q1140)</f>
        <v>105235</v>
      </c>
      <c r="R1141" s="10">
        <f>SUM(R1048:R1140)</f>
        <v>105235</v>
      </c>
      <c r="S1141" s="10">
        <f>SUM(S1048:S1140)</f>
        <v>105235</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5600</v>
      </c>
      <c r="S1619" s="34">
        <v>5600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71293.26999999999</v>
      </c>
      <c r="Q1621" s="34">
        <v>71293.26999999999</v>
      </c>
      <c r="R1621" s="34">
        <v>71293.26999999999</v>
      </c>
      <c r="S1621" s="34">
        <v>71293.26999999999</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32123.97</v>
      </c>
      <c r="O1623" s="34">
        <v>32123.97</v>
      </c>
      <c r="P1623" s="34">
        <v>32123.97</v>
      </c>
      <c r="Q1623" s="34">
        <v>32123.97</v>
      </c>
      <c r="R1623" s="34">
        <v>32123.97</v>
      </c>
      <c r="S1623" s="34">
        <v>32123.97</v>
      </c>
    </row>
    <row r="1624" spans="1:19">
      <c r="B1624" s="5">
        <v>2016</v>
      </c>
      <c r="C1624" s="33"/>
      <c r="D1624" s="33"/>
      <c r="E1624" s="33"/>
      <c r="F1624" s="33"/>
      <c r="G1624" s="33"/>
      <c r="H1624" s="33"/>
      <c r="I1624" s="33"/>
      <c r="J1624" s="33"/>
      <c r="K1624" s="33"/>
      <c r="L1624" s="33"/>
      <c r="M1624" s="34">
        <v>0</v>
      </c>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v>0</v>
      </c>
      <c r="M1625" s="34">
        <v>0</v>
      </c>
      <c r="N1625" s="34">
        <v>0</v>
      </c>
      <c r="O1625" s="34">
        <v>0</v>
      </c>
      <c r="P1625" s="34">
        <v>0</v>
      </c>
      <c r="Q1625" s="34">
        <v>0</v>
      </c>
      <c r="R1625" s="34">
        <v>0</v>
      </c>
      <c r="S1625" s="34">
        <v>0</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0</v>
      </c>
      <c r="J1628" s="34">
        <v>0</v>
      </c>
      <c r="K1628" s="34">
        <v>0</v>
      </c>
      <c r="L1628" s="34">
        <v>0</v>
      </c>
      <c r="M1628" s="34">
        <v>0</v>
      </c>
      <c r="N1628" s="34">
        <v>0</v>
      </c>
      <c r="O1628" s="34">
        <v>0</v>
      </c>
      <c r="P1628" s="34">
        <v>0</v>
      </c>
      <c r="Q1628" s="34">
        <v>0</v>
      </c>
      <c r="R1628" s="34">
        <v>0</v>
      </c>
      <c r="S1628" s="34">
        <v>0</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32123.97</v>
      </c>
      <c r="O1711" s="10">
        <f>SUM(O1619:O1710)</f>
        <v>32123.97</v>
      </c>
      <c r="P1711" s="10">
        <f>SUM(P1619:P1710)</f>
        <v>103417.23999999999</v>
      </c>
      <c r="Q1711" s="10">
        <f>SUM(Q1619:Q1710)</f>
        <v>103417.23999999999</v>
      </c>
      <c r="R1711" s="10">
        <f>SUM(R1618:R1710)</f>
        <v>109017.23999999999</v>
      </c>
      <c r="S1711" s="10">
        <f>SUM(S1618:S1710)</f>
        <v>109017.23999999999</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v>30204.149999999998</v>
      </c>
    </row>
    <row r="1904" spans="1:19">
      <c r="A1904" s="35"/>
      <c r="B1904" s="5">
        <v>2021</v>
      </c>
      <c r="C1904" s="33"/>
      <c r="D1904" s="33"/>
      <c r="E1904" s="33"/>
      <c r="F1904" s="33"/>
      <c r="G1904" s="33"/>
      <c r="H1904" s="33"/>
      <c r="I1904" s="33"/>
      <c r="J1904" s="33"/>
      <c r="K1904" s="33"/>
      <c r="L1904" s="33"/>
      <c r="M1904" s="33"/>
      <c r="N1904" s="33"/>
      <c r="O1904" s="33"/>
      <c r="P1904" s="33"/>
      <c r="Q1904" s="33"/>
      <c r="R1904" s="34">
        <v>55655.57</v>
      </c>
      <c r="S1904" s="34">
        <v>55655.57</v>
      </c>
    </row>
    <row r="1905" spans="1:19">
      <c r="B1905" s="5">
        <v>2020</v>
      </c>
      <c r="C1905" s="33"/>
      <c r="D1905" s="33"/>
      <c r="E1905" s="33"/>
      <c r="F1905" s="33"/>
      <c r="G1905" s="33"/>
      <c r="H1905" s="33"/>
      <c r="I1905" s="33"/>
      <c r="J1905" s="33"/>
      <c r="K1905" s="33"/>
      <c r="L1905" s="33"/>
      <c r="M1905" s="33"/>
      <c r="N1905" s="33"/>
      <c r="O1905" s="33"/>
      <c r="P1905" s="33"/>
      <c r="Q1905" s="34">
        <v>319005.64</v>
      </c>
      <c r="R1905" s="34">
        <v>319005.64</v>
      </c>
      <c r="S1905" s="34">
        <v>319005.64</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10884.01</v>
      </c>
      <c r="L1911" s="34">
        <v>10884.01</v>
      </c>
      <c r="M1911" s="34">
        <v>10884.01</v>
      </c>
      <c r="N1911" s="34">
        <v>10884.01</v>
      </c>
      <c r="O1911" s="34">
        <v>10884.01</v>
      </c>
      <c r="P1911" s="34">
        <v>10884.01</v>
      </c>
      <c r="Q1911" s="34">
        <v>10884.01</v>
      </c>
      <c r="R1911" s="34">
        <v>10884.01</v>
      </c>
      <c r="S1911" s="34">
        <v>10884.01</v>
      </c>
    </row>
    <row r="1912" spans="1:19">
      <c r="B1912" s="5">
        <v>2013</v>
      </c>
      <c r="C1912" s="33"/>
      <c r="D1912" s="33"/>
      <c r="E1912" s="33"/>
      <c r="F1912" s="33"/>
      <c r="G1912" s="33"/>
      <c r="H1912" s="33"/>
      <c r="I1912" s="33"/>
      <c r="J1912" s="34">
        <v>29754</v>
      </c>
      <c r="K1912" s="34">
        <v>29754</v>
      </c>
      <c r="L1912" s="34">
        <v>29754</v>
      </c>
      <c r="M1912" s="34">
        <v>29754</v>
      </c>
      <c r="N1912" s="34">
        <v>29753.75</v>
      </c>
      <c r="O1912" s="34">
        <v>29753.75</v>
      </c>
      <c r="P1912" s="34">
        <v>29753.75</v>
      </c>
      <c r="Q1912" s="34">
        <v>29753.75</v>
      </c>
      <c r="R1912" s="34">
        <v>29753.75</v>
      </c>
      <c r="S1912" s="34">
        <v>29753.75</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999</v>
      </c>
      <c r="I1914" s="34">
        <v>999</v>
      </c>
      <c r="J1914" s="34">
        <v>999</v>
      </c>
      <c r="K1914" s="34">
        <v>999</v>
      </c>
      <c r="L1914" s="34">
        <v>999</v>
      </c>
      <c r="M1914" s="34">
        <v>999</v>
      </c>
      <c r="N1914" s="34">
        <v>999</v>
      </c>
      <c r="O1914" s="34">
        <v>999</v>
      </c>
      <c r="P1914" s="34">
        <v>999</v>
      </c>
      <c r="Q1914" s="34">
        <v>999</v>
      </c>
      <c r="R1914" s="34">
        <v>999</v>
      </c>
      <c r="S1914" s="34">
        <v>999</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58460.47</v>
      </c>
      <c r="F1917" s="34">
        <v>58460.47</v>
      </c>
      <c r="G1917" s="34">
        <v>58460.47</v>
      </c>
      <c r="H1917" s="34">
        <v>58460.47</v>
      </c>
      <c r="I1917" s="34">
        <v>58460.47</v>
      </c>
      <c r="J1917" s="34">
        <v>58460.47</v>
      </c>
      <c r="K1917" s="34">
        <v>58460.47</v>
      </c>
      <c r="L1917" s="34">
        <v>58460.47</v>
      </c>
      <c r="M1917" s="34">
        <v>58460.47</v>
      </c>
      <c r="N1917" s="34">
        <v>58460.47</v>
      </c>
      <c r="O1917" s="34">
        <v>58460.47</v>
      </c>
      <c r="P1917" s="34">
        <v>58460.47</v>
      </c>
      <c r="Q1917" s="34">
        <v>58460.47</v>
      </c>
      <c r="R1917" s="34">
        <v>58460.47</v>
      </c>
      <c r="S1917" s="34">
        <v>58460.47</v>
      </c>
    </row>
    <row r="1918" spans="1:19">
      <c r="B1918" s="5">
        <v>2007</v>
      </c>
      <c r="C1918" s="33"/>
      <c r="D1918" s="34">
        <v>44972.34</v>
      </c>
      <c r="E1918" s="34">
        <v>44972.34</v>
      </c>
      <c r="F1918" s="34">
        <v>44972.34</v>
      </c>
      <c r="G1918" s="34">
        <v>44972.34</v>
      </c>
      <c r="H1918" s="34">
        <v>44972.34</v>
      </c>
      <c r="I1918" s="34">
        <v>44972.34</v>
      </c>
      <c r="J1918" s="34">
        <v>44972.34</v>
      </c>
      <c r="K1918" s="34">
        <v>44972.34</v>
      </c>
      <c r="L1918" s="34">
        <v>44972.34</v>
      </c>
      <c r="M1918" s="34">
        <v>44972.34</v>
      </c>
      <c r="N1918" s="34">
        <v>44972.34</v>
      </c>
      <c r="O1918" s="34">
        <v>44972.34</v>
      </c>
      <c r="P1918" s="34">
        <v>44972.34</v>
      </c>
      <c r="Q1918" s="34">
        <v>44972.34</v>
      </c>
      <c r="R1918" s="34">
        <v>44972.34</v>
      </c>
      <c r="S1918" s="34">
        <v>44972.34</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15699</v>
      </c>
      <c r="D1921" s="34">
        <v>15699</v>
      </c>
      <c r="E1921" s="34">
        <v>15699</v>
      </c>
      <c r="F1921" s="34">
        <v>15699</v>
      </c>
      <c r="G1921" s="34">
        <v>15699</v>
      </c>
      <c r="H1921" s="34">
        <v>15699</v>
      </c>
      <c r="I1921" s="34">
        <v>15699</v>
      </c>
      <c r="J1921" s="34">
        <v>15699</v>
      </c>
      <c r="K1921" s="34">
        <v>15699</v>
      </c>
      <c r="L1921" s="34">
        <v>15699</v>
      </c>
      <c r="M1921" s="34">
        <v>15699</v>
      </c>
      <c r="N1921" s="34">
        <v>15699</v>
      </c>
      <c r="O1921" s="34">
        <v>15699</v>
      </c>
      <c r="P1921" s="34">
        <v>15699</v>
      </c>
      <c r="Q1921" s="34">
        <v>15699</v>
      </c>
      <c r="R1921" s="34">
        <v>15699</v>
      </c>
      <c r="S1921" s="34">
        <v>15699</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0</v>
      </c>
      <c r="D1924" s="34">
        <v>0</v>
      </c>
      <c r="E1924" s="34">
        <v>0</v>
      </c>
      <c r="F1924" s="34">
        <v>0</v>
      </c>
      <c r="G1924" s="34">
        <v>0</v>
      </c>
      <c r="H1924" s="34">
        <v>0</v>
      </c>
      <c r="I1924" s="34">
        <v>0</v>
      </c>
      <c r="J1924" s="34">
        <v>0</v>
      </c>
      <c r="K1924" s="34">
        <v>0</v>
      </c>
      <c r="L1924" s="34">
        <v>0</v>
      </c>
      <c r="M1924" s="34">
        <v>0</v>
      </c>
      <c r="N1924" s="34">
        <v>0</v>
      </c>
      <c r="O1924" s="34">
        <v>0</v>
      </c>
      <c r="P1924" s="34">
        <v>0</v>
      </c>
      <c r="Q1924" s="34">
        <v>0</v>
      </c>
      <c r="R1924" s="34">
        <v>0</v>
      </c>
      <c r="S1924" s="34">
        <v>0</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0</v>
      </c>
      <c r="D1930" s="34">
        <v>0</v>
      </c>
      <c r="E1930" s="34">
        <v>0</v>
      </c>
      <c r="F1930" s="34">
        <v>0</v>
      </c>
      <c r="G1930" s="34">
        <v>0</v>
      </c>
      <c r="H1930" s="34">
        <v>0</v>
      </c>
      <c r="I1930" s="34">
        <v>0</v>
      </c>
      <c r="J1930" s="34">
        <v>0</v>
      </c>
      <c r="K1930" s="34">
        <v>0</v>
      </c>
      <c r="L1930" s="34">
        <v>0</v>
      </c>
      <c r="M1930" s="34">
        <v>0</v>
      </c>
      <c r="N1930" s="34">
        <v>0</v>
      </c>
      <c r="O1930" s="34">
        <v>0</v>
      </c>
      <c r="P1930" s="34">
        <v>0</v>
      </c>
      <c r="Q1930" s="34">
        <v>0</v>
      </c>
      <c r="R1930" s="34">
        <v>0</v>
      </c>
      <c r="S1930" s="34">
        <v>0</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0</v>
      </c>
      <c r="D1932" s="34">
        <v>0</v>
      </c>
      <c r="E1932" s="34">
        <v>0</v>
      </c>
      <c r="F1932" s="34">
        <v>0</v>
      </c>
      <c r="G1932" s="34">
        <v>0</v>
      </c>
      <c r="H1932" s="34">
        <v>0</v>
      </c>
      <c r="I1932" s="34">
        <v>0</v>
      </c>
      <c r="J1932" s="34">
        <v>0</v>
      </c>
      <c r="K1932" s="34">
        <v>0</v>
      </c>
      <c r="L1932" s="34">
        <v>0</v>
      </c>
      <c r="M1932" s="34">
        <v>0</v>
      </c>
      <c r="N1932" s="34">
        <v>0</v>
      </c>
      <c r="O1932" s="34">
        <v>0</v>
      </c>
      <c r="P1932" s="34">
        <v>0</v>
      </c>
      <c r="Q1932" s="34">
        <v>0</v>
      </c>
      <c r="R1932" s="34">
        <v>0</v>
      </c>
      <c r="S1932" s="34">
        <v>0</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0</v>
      </c>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v>33397.206293706287</v>
      </c>
      <c r="D1936" s="34">
        <v>33397.206293706287</v>
      </c>
      <c r="E1936" s="34">
        <v>33397.206293706287</v>
      </c>
      <c r="F1936" s="34">
        <v>33397.206293706287</v>
      </c>
      <c r="G1936" s="34">
        <v>33397.206293706287</v>
      </c>
      <c r="H1936" s="34">
        <v>33397.206293706287</v>
      </c>
      <c r="I1936" s="34">
        <v>33397.206293706287</v>
      </c>
      <c r="J1936" s="34">
        <v>33397.206293706287</v>
      </c>
      <c r="K1936" s="34">
        <v>33397.206293706287</v>
      </c>
      <c r="L1936" s="34">
        <v>33397.206293706287</v>
      </c>
      <c r="M1936" s="34">
        <v>33397.206293706287</v>
      </c>
      <c r="N1936" s="34">
        <v>33397.206293706287</v>
      </c>
      <c r="O1936" s="34">
        <v>33397.206293706287</v>
      </c>
      <c r="P1936" s="34">
        <v>33397.206293706287</v>
      </c>
      <c r="Q1936" s="34">
        <v>33397.206293706287</v>
      </c>
      <c r="R1936" s="34">
        <v>33397.206293706287</v>
      </c>
      <c r="S1936" s="34">
        <v>33397.206293706287</v>
      </c>
    </row>
    <row r="1937" spans="2:19">
      <c r="B1937" s="5">
        <v>1988</v>
      </c>
      <c r="C1937" s="34">
        <v>14192.276223776222</v>
      </c>
      <c r="D1937" s="34">
        <v>14192.276223776222</v>
      </c>
      <c r="E1937" s="34">
        <v>14192.276223776222</v>
      </c>
      <c r="F1937" s="34">
        <v>14192.276223776222</v>
      </c>
      <c r="G1937" s="34">
        <v>14192.276223776222</v>
      </c>
      <c r="H1937" s="34">
        <v>14192.276223776222</v>
      </c>
      <c r="I1937" s="34">
        <v>14192.276223776222</v>
      </c>
      <c r="J1937" s="34">
        <v>14192.276223776222</v>
      </c>
      <c r="K1937" s="34">
        <v>14192.276223776222</v>
      </c>
      <c r="L1937" s="34">
        <v>14192.276223776222</v>
      </c>
      <c r="M1937" s="34">
        <v>14192.276223776222</v>
      </c>
      <c r="N1937" s="34">
        <v>14192.276223776222</v>
      </c>
      <c r="O1937" s="34">
        <v>14192.276223776222</v>
      </c>
      <c r="P1937" s="34">
        <v>14192.276223776222</v>
      </c>
      <c r="Q1937" s="34">
        <v>14192.276223776222</v>
      </c>
      <c r="R1937" s="34">
        <v>14192.276223776222</v>
      </c>
      <c r="S1937" s="34">
        <v>14192.276223776222</v>
      </c>
    </row>
    <row r="1938" spans="2:19">
      <c r="B1938" s="5">
        <v>1987</v>
      </c>
      <c r="C1938" s="34">
        <v>24012.251748251743</v>
      </c>
      <c r="D1938" s="34">
        <v>24012.251748251743</v>
      </c>
      <c r="E1938" s="34">
        <v>24012.251748251743</v>
      </c>
      <c r="F1938" s="34">
        <v>24012.251748251743</v>
      </c>
      <c r="G1938" s="34">
        <v>24012.251748251743</v>
      </c>
      <c r="H1938" s="34">
        <v>24012.251748251743</v>
      </c>
      <c r="I1938" s="34">
        <v>24012.251748251743</v>
      </c>
      <c r="J1938" s="34">
        <v>24012.251748251743</v>
      </c>
      <c r="K1938" s="34">
        <v>24012.251748251743</v>
      </c>
      <c r="L1938" s="34">
        <v>24012.251748251743</v>
      </c>
      <c r="M1938" s="34">
        <v>24012.251748251743</v>
      </c>
      <c r="N1938" s="34">
        <v>24012.251748251743</v>
      </c>
      <c r="O1938" s="34">
        <v>24012.251748251743</v>
      </c>
      <c r="P1938" s="34">
        <v>24012.251748251743</v>
      </c>
      <c r="Q1938" s="34">
        <v>24012.251748251743</v>
      </c>
      <c r="R1938" s="34">
        <v>24012.251748251743</v>
      </c>
      <c r="S1938" s="34">
        <v>24012.251748251743</v>
      </c>
    </row>
    <row r="1939" spans="2:19">
      <c r="B1939" s="5">
        <v>1986</v>
      </c>
      <c r="C1939" s="34">
        <v>3126.996503496503</v>
      </c>
      <c r="D1939" s="34">
        <v>3126.996503496503</v>
      </c>
      <c r="E1939" s="34">
        <v>3126.996503496503</v>
      </c>
      <c r="F1939" s="34">
        <v>3126.996503496503</v>
      </c>
      <c r="G1939" s="34">
        <v>3126.996503496503</v>
      </c>
      <c r="H1939" s="34">
        <v>3126.996503496503</v>
      </c>
      <c r="I1939" s="34">
        <v>3126.996503496503</v>
      </c>
      <c r="J1939" s="34">
        <v>3126.996503496503</v>
      </c>
      <c r="K1939" s="34">
        <v>3126.996503496503</v>
      </c>
      <c r="L1939" s="34">
        <v>3126.996503496503</v>
      </c>
      <c r="M1939" s="34">
        <v>3126.996503496503</v>
      </c>
      <c r="N1939" s="34">
        <v>3126.996503496503</v>
      </c>
      <c r="O1939" s="34">
        <v>3126.996503496503</v>
      </c>
      <c r="P1939" s="34">
        <v>3126.996503496503</v>
      </c>
      <c r="Q1939" s="34">
        <v>3126.996503496503</v>
      </c>
      <c r="R1939" s="34">
        <v>3126.996503496503</v>
      </c>
      <c r="S1939" s="34">
        <v>3126.996503496503</v>
      </c>
    </row>
    <row r="1940" spans="2:19">
      <c r="B1940" s="5">
        <v>1985</v>
      </c>
      <c r="C1940" s="34">
        <v>12502.604895104892</v>
      </c>
      <c r="D1940" s="34">
        <v>12502.604895104892</v>
      </c>
      <c r="E1940" s="34">
        <v>12502.604895104892</v>
      </c>
      <c r="F1940" s="34">
        <v>12502.604895104892</v>
      </c>
      <c r="G1940" s="34">
        <v>12502.604895104892</v>
      </c>
      <c r="H1940" s="34">
        <v>12502.604895104892</v>
      </c>
      <c r="I1940" s="34">
        <v>12502.604895104892</v>
      </c>
      <c r="J1940" s="34">
        <v>12502.604895104892</v>
      </c>
      <c r="K1940" s="34">
        <v>12502.604895104892</v>
      </c>
      <c r="L1940" s="34">
        <v>12502.604895104892</v>
      </c>
      <c r="M1940" s="34">
        <v>12502.604895104892</v>
      </c>
      <c r="N1940" s="34">
        <v>12502.604895104892</v>
      </c>
      <c r="O1940" s="34">
        <v>12502.604895104892</v>
      </c>
      <c r="P1940" s="34">
        <v>12502.604895104892</v>
      </c>
      <c r="Q1940" s="34">
        <v>12502.604895104892</v>
      </c>
      <c r="R1940" s="34">
        <v>12502.604895104892</v>
      </c>
      <c r="S1940" s="34">
        <v>12502.604895104892</v>
      </c>
    </row>
    <row r="1941" spans="2:19">
      <c r="B1941" s="5">
        <v>1984</v>
      </c>
      <c r="C1941" s="34">
        <v>3388.1223776223769</v>
      </c>
      <c r="D1941" s="34">
        <v>3388.1223776223769</v>
      </c>
      <c r="E1941" s="34">
        <v>3388.1223776223769</v>
      </c>
      <c r="F1941" s="34">
        <v>3388.1223776223769</v>
      </c>
      <c r="G1941" s="34">
        <v>3388.1223776223769</v>
      </c>
      <c r="H1941" s="34">
        <v>3388.1223776223769</v>
      </c>
      <c r="I1941" s="34">
        <v>3388.1223776223769</v>
      </c>
      <c r="J1941" s="34">
        <v>3388.1223776223769</v>
      </c>
      <c r="K1941" s="34">
        <v>3388.1223776223769</v>
      </c>
      <c r="L1941" s="34">
        <v>3388.1223776223769</v>
      </c>
      <c r="M1941" s="34">
        <v>3388.1223776223769</v>
      </c>
      <c r="N1941" s="34">
        <v>3388.1223776223769</v>
      </c>
      <c r="O1941" s="34">
        <v>3388.1223776223769</v>
      </c>
      <c r="P1941" s="34">
        <v>3388.1223776223769</v>
      </c>
      <c r="Q1941" s="34">
        <v>3388.1223776223769</v>
      </c>
      <c r="R1941" s="34">
        <v>3388.1223776223769</v>
      </c>
      <c r="S1941" s="34">
        <v>3388.1223776223769</v>
      </c>
    </row>
    <row r="1942" spans="2:19">
      <c r="B1942" s="5">
        <v>1983</v>
      </c>
      <c r="C1942" s="34">
        <v>15448.909090909088</v>
      </c>
      <c r="D1942" s="34">
        <v>15448.909090909088</v>
      </c>
      <c r="E1942" s="34">
        <v>15448.909090909088</v>
      </c>
      <c r="F1942" s="34">
        <v>15448.909090909088</v>
      </c>
      <c r="G1942" s="34">
        <v>15448.909090909088</v>
      </c>
      <c r="H1942" s="34">
        <v>15448.909090909088</v>
      </c>
      <c r="I1942" s="34">
        <v>15448.909090909088</v>
      </c>
      <c r="J1942" s="34">
        <v>15448.909090909088</v>
      </c>
      <c r="K1942" s="34">
        <v>15448.909090909088</v>
      </c>
      <c r="L1942" s="34">
        <v>15448.909090909088</v>
      </c>
      <c r="M1942" s="34">
        <v>15448.909090909088</v>
      </c>
      <c r="N1942" s="34">
        <v>15448.909090909088</v>
      </c>
      <c r="O1942" s="34">
        <v>15448.909090909088</v>
      </c>
      <c r="P1942" s="34">
        <v>15448.909090909088</v>
      </c>
      <c r="Q1942" s="34">
        <v>15448.909090909088</v>
      </c>
      <c r="R1942" s="34">
        <v>15448.909090909088</v>
      </c>
      <c r="S1942" s="34">
        <v>15448.909090909088</v>
      </c>
    </row>
    <row r="1943" spans="2:19">
      <c r="B1943" s="5">
        <v>1982</v>
      </c>
      <c r="C1943" s="34">
        <v>11999.895104895104</v>
      </c>
      <c r="D1943" s="34">
        <v>11999.895104895104</v>
      </c>
      <c r="E1943" s="34">
        <v>11999.895104895104</v>
      </c>
      <c r="F1943" s="34">
        <v>11999.895104895104</v>
      </c>
      <c r="G1943" s="34">
        <v>11999.895104895104</v>
      </c>
      <c r="H1943" s="34">
        <v>11999.895104895104</v>
      </c>
      <c r="I1943" s="34">
        <v>11999.895104895104</v>
      </c>
      <c r="J1943" s="34">
        <v>11999.895104895104</v>
      </c>
      <c r="K1943" s="34">
        <v>11999.895104895104</v>
      </c>
      <c r="L1943" s="34">
        <v>11999.895104895104</v>
      </c>
      <c r="M1943" s="34">
        <v>11999.895104895104</v>
      </c>
      <c r="N1943" s="34">
        <v>11999.895104895104</v>
      </c>
      <c r="O1943" s="34">
        <v>11999.895104895104</v>
      </c>
      <c r="P1943" s="34">
        <v>11999.895104895104</v>
      </c>
      <c r="Q1943" s="34">
        <v>11999.895104895104</v>
      </c>
      <c r="R1943" s="34">
        <v>11999.895104895104</v>
      </c>
      <c r="S1943" s="34">
        <v>11999.895104895104</v>
      </c>
    </row>
    <row r="1944" spans="2:19">
      <c r="B1944" s="5">
        <v>1981</v>
      </c>
      <c r="C1944" s="34">
        <v>17806.972027972024</v>
      </c>
      <c r="D1944" s="34">
        <v>17806.972027972024</v>
      </c>
      <c r="E1944" s="34">
        <v>17806.972027972024</v>
      </c>
      <c r="F1944" s="34">
        <v>17806.972027972024</v>
      </c>
      <c r="G1944" s="34">
        <v>17806.972027972024</v>
      </c>
      <c r="H1944" s="34">
        <v>17806.972027972024</v>
      </c>
      <c r="I1944" s="34">
        <v>17806.972027972024</v>
      </c>
      <c r="J1944" s="34">
        <v>17806.972027972024</v>
      </c>
      <c r="K1944" s="34">
        <v>17806.972027972024</v>
      </c>
      <c r="L1944" s="34">
        <v>17806.972027972024</v>
      </c>
      <c r="M1944" s="34">
        <v>17806.972027972024</v>
      </c>
      <c r="N1944" s="34">
        <v>17806.972027972024</v>
      </c>
      <c r="O1944" s="34">
        <v>17806.972027972024</v>
      </c>
      <c r="P1944" s="34">
        <v>17806.972027972024</v>
      </c>
      <c r="Q1944" s="34">
        <v>17806.972027972024</v>
      </c>
      <c r="R1944" s="34">
        <v>17806.972027972024</v>
      </c>
      <c r="S1944" s="34">
        <v>17806.972027972024</v>
      </c>
    </row>
    <row r="1945" spans="2:19">
      <c r="B1945" s="5">
        <v>1980</v>
      </c>
      <c r="C1945" s="34">
        <v>24814.321678321674</v>
      </c>
      <c r="D1945" s="34">
        <v>24814.321678321674</v>
      </c>
      <c r="E1945" s="34">
        <v>24814.321678321674</v>
      </c>
      <c r="F1945" s="34">
        <v>24814.321678321674</v>
      </c>
      <c r="G1945" s="34">
        <v>24814.321678321674</v>
      </c>
      <c r="H1945" s="34">
        <v>24814.321678321674</v>
      </c>
      <c r="I1945" s="34">
        <v>24814.321678321674</v>
      </c>
      <c r="J1945" s="34">
        <v>24814.321678321674</v>
      </c>
      <c r="K1945" s="34">
        <v>24814.321678321674</v>
      </c>
      <c r="L1945" s="34">
        <v>24814.321678321674</v>
      </c>
      <c r="M1945" s="34">
        <v>24814.321678321674</v>
      </c>
      <c r="N1945" s="34">
        <v>24814.32167832167</v>
      </c>
      <c r="O1945" s="34">
        <v>24814.32167832167</v>
      </c>
      <c r="P1945" s="34">
        <v>24814.32167832167</v>
      </c>
      <c r="Q1945" s="34">
        <v>24814.32167832167</v>
      </c>
      <c r="R1945" s="34">
        <v>24814.32167832167</v>
      </c>
      <c r="S1945" s="34">
        <v>24814.32167832167</v>
      </c>
    </row>
    <row r="1946" spans="2:19">
      <c r="B1946" s="5">
        <v>1979</v>
      </c>
      <c r="C1946" s="34">
        <v>20054.297202797199</v>
      </c>
      <c r="D1946" s="34">
        <v>20054.297202797199</v>
      </c>
      <c r="E1946" s="34">
        <v>20054.297202797199</v>
      </c>
      <c r="F1946" s="34">
        <v>20054.297202797199</v>
      </c>
      <c r="G1946" s="34">
        <v>20054.297202797199</v>
      </c>
      <c r="H1946" s="34">
        <v>20054.297202797199</v>
      </c>
      <c r="I1946" s="34">
        <v>20054.297202797199</v>
      </c>
      <c r="J1946" s="34">
        <v>20054.297202797199</v>
      </c>
      <c r="K1946" s="34">
        <v>20054.297202797199</v>
      </c>
      <c r="L1946" s="34">
        <v>20054.297202797199</v>
      </c>
      <c r="M1946" s="34">
        <v>20054.297202797199</v>
      </c>
      <c r="N1946" s="34">
        <v>20054.297202797199</v>
      </c>
      <c r="O1946" s="34">
        <v>20054.297202797199</v>
      </c>
      <c r="P1946" s="34">
        <v>20054.297202797199</v>
      </c>
      <c r="Q1946" s="34">
        <v>20054.297202797199</v>
      </c>
      <c r="R1946" s="34">
        <v>20054.297202797199</v>
      </c>
      <c r="S1946" s="34">
        <v>20054.297202797199</v>
      </c>
    </row>
    <row r="1947" spans="2:19">
      <c r="B1947" s="5">
        <v>1978</v>
      </c>
      <c r="C1947" s="34">
        <v>15517.447552447549</v>
      </c>
      <c r="D1947" s="34">
        <v>15517.447552447549</v>
      </c>
      <c r="E1947" s="34">
        <v>15517.447552447549</v>
      </c>
      <c r="F1947" s="34">
        <v>15517.447552447549</v>
      </c>
      <c r="G1947" s="34">
        <v>15517.447552447549</v>
      </c>
      <c r="H1947" s="34">
        <v>15517.447552447549</v>
      </c>
      <c r="I1947" s="34">
        <v>15517.447552447549</v>
      </c>
      <c r="J1947" s="34">
        <v>15517.447552447549</v>
      </c>
      <c r="K1947" s="34">
        <v>15517.447552447549</v>
      </c>
      <c r="L1947" s="34">
        <v>15517.447552447549</v>
      </c>
      <c r="M1947" s="34">
        <v>15517.447552447549</v>
      </c>
      <c r="N1947" s="34">
        <v>15517.447552447549</v>
      </c>
      <c r="O1947" s="34">
        <v>15517.447552447549</v>
      </c>
      <c r="P1947" s="34">
        <v>15517.447552447549</v>
      </c>
      <c r="Q1947" s="34">
        <v>15517.447552447549</v>
      </c>
      <c r="R1947" s="34">
        <v>15517.447552447549</v>
      </c>
      <c r="S1947" s="34">
        <v>15517.447552447549</v>
      </c>
    </row>
    <row r="1948" spans="2:19">
      <c r="B1948" s="5">
        <v>1977</v>
      </c>
      <c r="C1948" s="34">
        <v>16029.220279720277</v>
      </c>
      <c r="D1948" s="34">
        <v>16029.220279720277</v>
      </c>
      <c r="E1948" s="34">
        <v>16029.220279720277</v>
      </c>
      <c r="F1948" s="34">
        <v>16029.220279720277</v>
      </c>
      <c r="G1948" s="34">
        <v>16029.220279720277</v>
      </c>
      <c r="H1948" s="34">
        <v>16029.220279720277</v>
      </c>
      <c r="I1948" s="34">
        <v>16029.220279720277</v>
      </c>
      <c r="J1948" s="34">
        <v>16029.220279720277</v>
      </c>
      <c r="K1948" s="34">
        <v>16029.220279720277</v>
      </c>
      <c r="L1948" s="34">
        <v>16029.220279720277</v>
      </c>
      <c r="M1948" s="34">
        <v>16029.220279720277</v>
      </c>
      <c r="N1948" s="34">
        <v>16029.220279720277</v>
      </c>
      <c r="O1948" s="34">
        <v>16029.220279720277</v>
      </c>
      <c r="P1948" s="34">
        <v>16029.220279720277</v>
      </c>
      <c r="Q1948" s="34">
        <v>16029.220279720277</v>
      </c>
      <c r="R1948" s="34">
        <v>16029.220279720277</v>
      </c>
      <c r="S1948" s="34">
        <v>16029.220279720277</v>
      </c>
    </row>
    <row r="1949" spans="2:19">
      <c r="B1949" s="5">
        <v>1976</v>
      </c>
      <c r="C1949" s="34">
        <v>20014.080419580416</v>
      </c>
      <c r="D1949" s="34">
        <v>20014.080419580416</v>
      </c>
      <c r="E1949" s="34">
        <v>20014.080419580416</v>
      </c>
      <c r="F1949" s="34">
        <v>20014.080419580416</v>
      </c>
      <c r="G1949" s="34">
        <v>20014.080419580416</v>
      </c>
      <c r="H1949" s="34">
        <v>20014.080419580416</v>
      </c>
      <c r="I1949" s="34">
        <v>20014.080419580416</v>
      </c>
      <c r="J1949" s="34">
        <v>20014.080419580416</v>
      </c>
      <c r="K1949" s="34">
        <v>20014.080419580416</v>
      </c>
      <c r="L1949" s="34">
        <v>20014.080419580416</v>
      </c>
      <c r="M1949" s="34">
        <v>20014.080419580416</v>
      </c>
      <c r="N1949" s="34">
        <v>20014.080419580416</v>
      </c>
      <c r="O1949" s="34">
        <v>20014.080419580416</v>
      </c>
      <c r="P1949" s="34">
        <v>20014.080419580416</v>
      </c>
      <c r="Q1949" s="34">
        <v>20014.080419580416</v>
      </c>
      <c r="R1949" s="34">
        <v>20014.080419580416</v>
      </c>
      <c r="S1949" s="34">
        <v>20014.080419580416</v>
      </c>
    </row>
    <row r="1950" spans="2:19">
      <c r="B1950" s="5">
        <v>1975</v>
      </c>
      <c r="C1950" s="34">
        <v>24316.993006993001</v>
      </c>
      <c r="D1950" s="34">
        <v>24316.993006993001</v>
      </c>
      <c r="E1950" s="34">
        <v>24316.993006993001</v>
      </c>
      <c r="F1950" s="34">
        <v>24316.993006993001</v>
      </c>
      <c r="G1950" s="34">
        <v>24316.993006993001</v>
      </c>
      <c r="H1950" s="34">
        <v>24316.993006993001</v>
      </c>
      <c r="I1950" s="34">
        <v>24316.993006993001</v>
      </c>
      <c r="J1950" s="34">
        <v>24316.993006993001</v>
      </c>
      <c r="K1950" s="34">
        <v>24316.993006993001</v>
      </c>
      <c r="L1950" s="34">
        <v>24316.993006993001</v>
      </c>
      <c r="M1950" s="34">
        <v>24316.993006993001</v>
      </c>
      <c r="N1950" s="34">
        <v>24316.993006993001</v>
      </c>
      <c r="O1950" s="34">
        <v>24316.993006993001</v>
      </c>
      <c r="P1950" s="34">
        <v>24316.993006993001</v>
      </c>
      <c r="Q1950" s="34">
        <v>24316.993006993001</v>
      </c>
      <c r="R1950" s="34">
        <v>24316.993006993001</v>
      </c>
      <c r="S1950" s="34">
        <v>24316.993006993001</v>
      </c>
    </row>
    <row r="1951" spans="2:19">
      <c r="B1951" s="5">
        <v>1974</v>
      </c>
      <c r="C1951" s="34">
        <v>29168.213286713282</v>
      </c>
      <c r="D1951" s="34">
        <v>29168.213286713282</v>
      </c>
      <c r="E1951" s="34">
        <v>29168.213286713282</v>
      </c>
      <c r="F1951" s="34">
        <v>29168.213286713282</v>
      </c>
      <c r="G1951" s="34">
        <v>29168.213286713282</v>
      </c>
      <c r="H1951" s="34">
        <v>29168.213286713282</v>
      </c>
      <c r="I1951" s="34">
        <v>29168.213286713282</v>
      </c>
      <c r="J1951" s="34">
        <v>29168.213286713282</v>
      </c>
      <c r="K1951" s="34">
        <v>29168.213286713282</v>
      </c>
      <c r="L1951" s="34">
        <v>29168.213286713282</v>
      </c>
      <c r="M1951" s="34">
        <v>29168.213286713282</v>
      </c>
      <c r="N1951" s="34">
        <v>29168.213286713282</v>
      </c>
      <c r="O1951" s="34">
        <v>29168.213286713282</v>
      </c>
      <c r="P1951" s="34">
        <v>29168.213286713282</v>
      </c>
      <c r="Q1951" s="34">
        <v>29168.213286713282</v>
      </c>
      <c r="R1951" s="34">
        <v>29168.213286713282</v>
      </c>
      <c r="S1951" s="34">
        <v>29168.213286713282</v>
      </c>
    </row>
    <row r="1952" spans="2:19">
      <c r="B1952" s="5">
        <v>1973</v>
      </c>
      <c r="C1952" s="34">
        <v>27603.440559440554</v>
      </c>
      <c r="D1952" s="34">
        <v>27603.440559440554</v>
      </c>
      <c r="E1952" s="34">
        <v>27603.440559440554</v>
      </c>
      <c r="F1952" s="34">
        <v>27603.440559440554</v>
      </c>
      <c r="G1952" s="34">
        <v>27603.440559440554</v>
      </c>
      <c r="H1952" s="34">
        <v>27603.440559440554</v>
      </c>
      <c r="I1952" s="34">
        <v>27603.440559440554</v>
      </c>
      <c r="J1952" s="34">
        <v>27603.440559440554</v>
      </c>
      <c r="K1952" s="34">
        <v>27603.440559440554</v>
      </c>
      <c r="L1952" s="34">
        <v>27603.440559440554</v>
      </c>
      <c r="M1952" s="34">
        <v>27603.440559440554</v>
      </c>
      <c r="N1952" s="34">
        <v>27603.440559440554</v>
      </c>
      <c r="O1952" s="34">
        <v>27603.440559440554</v>
      </c>
      <c r="P1952" s="34">
        <v>27603.440559440554</v>
      </c>
      <c r="Q1952" s="34">
        <v>27603.440559440554</v>
      </c>
      <c r="R1952" s="34">
        <v>27603.440559440554</v>
      </c>
      <c r="S1952" s="34">
        <v>27603.440559440554</v>
      </c>
    </row>
    <row r="1953" spans="2:19">
      <c r="B1953" s="5">
        <v>1972</v>
      </c>
      <c r="C1953" s="34">
        <v>3577.0279720279714</v>
      </c>
      <c r="D1953" s="34">
        <v>3577.0279720279714</v>
      </c>
      <c r="E1953" s="34">
        <v>3577.0279720279714</v>
      </c>
      <c r="F1953" s="34">
        <v>3577.0279720279714</v>
      </c>
      <c r="G1953" s="34">
        <v>3577.0279720279714</v>
      </c>
      <c r="H1953" s="34">
        <v>3577.0279720279714</v>
      </c>
      <c r="I1953" s="34">
        <v>3577.0279720279714</v>
      </c>
      <c r="J1953" s="34">
        <v>3577.0279720279714</v>
      </c>
      <c r="K1953" s="34">
        <v>3577.0279720279714</v>
      </c>
      <c r="L1953" s="34">
        <v>3577.0279720279714</v>
      </c>
      <c r="M1953" s="34">
        <v>3577.0279720279714</v>
      </c>
      <c r="N1953" s="34">
        <v>3577.0279720279714</v>
      </c>
      <c r="O1953" s="34">
        <v>3577.0279720279714</v>
      </c>
      <c r="P1953" s="34">
        <v>3577.0279720279714</v>
      </c>
      <c r="Q1953" s="34">
        <v>3577.0279720279714</v>
      </c>
      <c r="R1953" s="34">
        <v>3577.0279720279714</v>
      </c>
      <c r="S1953" s="34">
        <v>3577.0279720279714</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4443.6713286713275</v>
      </c>
      <c r="D1955" s="34">
        <v>4443.6713286713275</v>
      </c>
      <c r="E1955" s="34">
        <v>4443.6713286713275</v>
      </c>
      <c r="F1955" s="34">
        <v>4443.6713286713275</v>
      </c>
      <c r="G1955" s="34">
        <v>4443.6713286713275</v>
      </c>
      <c r="H1955" s="34">
        <v>4443.6713286713275</v>
      </c>
      <c r="I1955" s="34">
        <v>4443.6713286713275</v>
      </c>
      <c r="J1955" s="34">
        <v>4443.6713286713275</v>
      </c>
      <c r="K1955" s="34">
        <v>4443.6713286713275</v>
      </c>
      <c r="L1955" s="34">
        <v>4443.6713286713275</v>
      </c>
      <c r="M1955" s="34">
        <v>4443.6713286713275</v>
      </c>
      <c r="N1955" s="34">
        <v>4443.6713286713275</v>
      </c>
      <c r="O1955" s="34">
        <v>4443.6713286713275</v>
      </c>
      <c r="P1955" s="34">
        <v>4443.6713286713275</v>
      </c>
      <c r="Q1955" s="34">
        <v>4443.6713286713275</v>
      </c>
      <c r="R1955" s="34">
        <v>4443.6713286713275</v>
      </c>
      <c r="S1955" s="34">
        <v>4443.6713286713275</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2116.1958041958037</v>
      </c>
      <c r="D1958" s="34">
        <v>2116.1958041958037</v>
      </c>
      <c r="E1958" s="34">
        <v>2116.1958041958037</v>
      </c>
      <c r="F1958" s="34">
        <v>2116.1958041958037</v>
      </c>
      <c r="G1958" s="34">
        <v>2116.1958041958037</v>
      </c>
      <c r="H1958" s="34">
        <v>2116.1958041958037</v>
      </c>
      <c r="I1958" s="34">
        <v>2116.1958041958037</v>
      </c>
      <c r="J1958" s="34">
        <v>2116.1958041958037</v>
      </c>
      <c r="K1958" s="34">
        <v>2116.1958041958037</v>
      </c>
      <c r="L1958" s="34">
        <v>2116.1958041958037</v>
      </c>
      <c r="M1958" s="34">
        <v>2116.1958041958037</v>
      </c>
      <c r="N1958" s="34">
        <v>2116.1958041958037</v>
      </c>
      <c r="O1958" s="34">
        <v>2116.1958041958037</v>
      </c>
      <c r="P1958" s="34">
        <v>2116.1958041958037</v>
      </c>
      <c r="Q1958" s="34">
        <v>2116.1958041958037</v>
      </c>
      <c r="R1958" s="34">
        <v>2116.1958041958037</v>
      </c>
      <c r="S1958" s="34">
        <v>2116.1958041958037</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2" t="s">
        <v>124</v>
      </c>
      <c r="B1996" s="6" t="s">
        <v>10</v>
      </c>
      <c r="C1996" s="7">
        <f>SUM(C1919:C1995)</f>
        <v>339229.14335664327</v>
      </c>
      <c r="D1996" s="7">
        <f>SUM(D1918:D1995)</f>
        <v>384201.48335664335</v>
      </c>
      <c r="E1996" s="7">
        <f>SUM(E1917:E1995)</f>
        <v>442661.95335664332</v>
      </c>
      <c r="F1996" s="7">
        <f>SUM(F1916:F1995)</f>
        <v>442661.95335664332</v>
      </c>
      <c r="G1996" s="7">
        <f>SUM(G1915:G1995)</f>
        <v>442661.95335664332</v>
      </c>
      <c r="H1996" s="7">
        <f>SUM(H1909:H1995)</f>
        <v>443660.95335664332</v>
      </c>
      <c r="I1996" s="7">
        <f>SUM(I1909:I1995)</f>
        <v>443660.95335664332</v>
      </c>
      <c r="J1996" s="7">
        <f t="shared" ref="J1996" si="37">SUM(J1909:J1995)</f>
        <v>473414.95335664332</v>
      </c>
      <c r="K1996" s="7">
        <f>SUM(K1909:K1995)</f>
        <v>484298.96335664345</v>
      </c>
      <c r="L1996" s="7">
        <f t="shared" ref="L1996" si="38">SUM(L1909:L1995)</f>
        <v>484298.96335664345</v>
      </c>
      <c r="M1996" s="7">
        <f>SUM(M1909:M1995)</f>
        <v>484298.96335664345</v>
      </c>
      <c r="N1996" s="10">
        <f>SUM(N1904:N1995)</f>
        <v>484298.71335664345</v>
      </c>
      <c r="O1996" s="10">
        <f>SUM(O1904:O1995)</f>
        <v>484298.71335664345</v>
      </c>
      <c r="P1996" s="10">
        <f>SUM(P1904:P1995)</f>
        <v>484298.71335664345</v>
      </c>
      <c r="Q1996" s="10">
        <f>SUM(Q1904:Q1995)</f>
        <v>803304.35335664323</v>
      </c>
      <c r="R1996" s="10">
        <f>SUM(R1903:R1995)</f>
        <v>858959.9233566433</v>
      </c>
      <c r="S1996" s="10">
        <f>SUM(S1903:S1995)</f>
        <v>889164.0733566432</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v>20709.660000000003</v>
      </c>
    </row>
    <row r="1999" spans="1:19">
      <c r="A1999" s="35"/>
      <c r="B1999" s="5">
        <v>2021</v>
      </c>
      <c r="C1999" s="33"/>
      <c r="D1999" s="33"/>
      <c r="E1999" s="33"/>
      <c r="F1999" s="33"/>
      <c r="G1999" s="33"/>
      <c r="H1999" s="33"/>
      <c r="I1999" s="33"/>
      <c r="J1999" s="33"/>
      <c r="K1999" s="33"/>
      <c r="L1999" s="33"/>
      <c r="M1999" s="33"/>
      <c r="N1999" s="33"/>
      <c r="O1999" s="33"/>
      <c r="P1999" s="33"/>
      <c r="Q1999" s="33"/>
      <c r="R1999" s="34">
        <v>64772.49</v>
      </c>
      <c r="S1999" s="34">
        <v>64772.49</v>
      </c>
    </row>
    <row r="2000" spans="1:19">
      <c r="B2000" s="5">
        <v>2020</v>
      </c>
      <c r="C2000" s="33"/>
      <c r="D2000" s="33"/>
      <c r="E2000" s="33"/>
      <c r="F2000" s="33"/>
      <c r="G2000" s="33"/>
      <c r="H2000" s="33"/>
      <c r="I2000" s="33"/>
      <c r="J2000" s="33"/>
      <c r="K2000" s="33"/>
      <c r="L2000" s="33"/>
      <c r="M2000" s="33"/>
      <c r="N2000" s="33"/>
      <c r="O2000" s="33"/>
      <c r="P2000" s="33"/>
      <c r="Q2000" s="34">
        <v>11277.31</v>
      </c>
      <c r="R2000" s="34">
        <v>11277.31</v>
      </c>
      <c r="S2000" s="34">
        <v>11277.31</v>
      </c>
    </row>
    <row r="2001" spans="1:19">
      <c r="A2001" s="37"/>
      <c r="B2001" s="5">
        <v>2019</v>
      </c>
      <c r="C2001" s="33"/>
      <c r="D2001" s="33"/>
      <c r="E2001" s="33"/>
      <c r="F2001" s="33"/>
      <c r="G2001" s="33"/>
      <c r="H2001" s="33"/>
      <c r="I2001" s="33"/>
      <c r="J2001" s="33"/>
      <c r="K2001" s="33"/>
      <c r="L2001" s="33"/>
      <c r="M2001" s="33"/>
      <c r="N2001" s="33"/>
      <c r="O2001" s="33"/>
      <c r="P2001" s="34">
        <v>14425.52</v>
      </c>
      <c r="Q2001" s="34">
        <v>14425.52</v>
      </c>
      <c r="R2001" s="34">
        <v>14425.52</v>
      </c>
      <c r="S2001" s="34">
        <v>14425.52</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v>0</v>
      </c>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v>0</v>
      </c>
      <c r="M2005" s="34">
        <v>0</v>
      </c>
      <c r="N2005" s="34">
        <v>0</v>
      </c>
      <c r="O2005" s="34">
        <v>0</v>
      </c>
      <c r="P2005" s="34">
        <v>0</v>
      </c>
      <c r="Q2005" s="34">
        <v>0</v>
      </c>
      <c r="R2005" s="34">
        <v>0</v>
      </c>
      <c r="S2005" s="34">
        <v>0</v>
      </c>
    </row>
    <row r="2006" spans="1:19">
      <c r="B2006" s="5">
        <v>2014</v>
      </c>
      <c r="C2006" s="33"/>
      <c r="D2006" s="33"/>
      <c r="E2006" s="33"/>
      <c r="F2006" s="33"/>
      <c r="G2006" s="33"/>
      <c r="H2006" s="33"/>
      <c r="I2006" s="33"/>
      <c r="J2006" s="33"/>
      <c r="K2006" s="34">
        <v>0</v>
      </c>
      <c r="L2006" s="34">
        <v>0</v>
      </c>
      <c r="M2006" s="34">
        <v>0</v>
      </c>
      <c r="N2006" s="34">
        <v>0</v>
      </c>
      <c r="O2006" s="34">
        <v>0</v>
      </c>
      <c r="P2006" s="34">
        <v>0</v>
      </c>
      <c r="Q2006" s="34">
        <v>0</v>
      </c>
      <c r="R2006" s="34">
        <v>0</v>
      </c>
      <c r="S2006" s="34">
        <v>0</v>
      </c>
    </row>
    <row r="2007" spans="1:19">
      <c r="B2007" s="5">
        <v>2013</v>
      </c>
      <c r="C2007" s="33"/>
      <c r="D2007" s="33"/>
      <c r="E2007" s="33"/>
      <c r="F2007" s="33"/>
      <c r="G2007" s="33"/>
      <c r="H2007" s="33"/>
      <c r="I2007" s="33"/>
      <c r="J2007" s="34">
        <v>0</v>
      </c>
      <c r="K2007" s="34">
        <v>0</v>
      </c>
      <c r="L2007" s="34">
        <v>0</v>
      </c>
      <c r="M2007" s="34">
        <v>0</v>
      </c>
      <c r="N2007" s="34">
        <v>0</v>
      </c>
      <c r="O2007" s="34">
        <v>0</v>
      </c>
      <c r="P2007" s="34">
        <v>0</v>
      </c>
      <c r="Q2007" s="34">
        <v>0</v>
      </c>
      <c r="R2007" s="34">
        <v>0</v>
      </c>
      <c r="S2007" s="34">
        <v>0</v>
      </c>
    </row>
    <row r="2008" spans="1:19">
      <c r="B2008" s="5">
        <v>2012</v>
      </c>
      <c r="C2008" s="33"/>
      <c r="D2008" s="33"/>
      <c r="E2008" s="33"/>
      <c r="F2008" s="33"/>
      <c r="G2008" s="33"/>
      <c r="H2008" s="33"/>
      <c r="I2008" s="34">
        <v>0</v>
      </c>
      <c r="J2008" s="34">
        <v>0</v>
      </c>
      <c r="K2008" s="34">
        <v>0</v>
      </c>
      <c r="L2008" s="34">
        <v>0</v>
      </c>
      <c r="M2008" s="34">
        <v>0</v>
      </c>
      <c r="N2008" s="34">
        <v>0</v>
      </c>
      <c r="O2008" s="34">
        <v>0</v>
      </c>
      <c r="P2008" s="34">
        <v>0</v>
      </c>
      <c r="Q2008" s="34">
        <v>0</v>
      </c>
      <c r="R2008" s="34">
        <v>0</v>
      </c>
      <c r="S2008" s="34">
        <v>0</v>
      </c>
    </row>
    <row r="2009" spans="1:19">
      <c r="B2009" s="5">
        <v>2011</v>
      </c>
      <c r="C2009" s="33"/>
      <c r="D2009" s="33"/>
      <c r="E2009" s="33"/>
      <c r="F2009" s="33"/>
      <c r="G2009" s="33"/>
      <c r="H2009" s="34">
        <v>0</v>
      </c>
      <c r="I2009" s="34">
        <v>0</v>
      </c>
      <c r="J2009" s="34">
        <v>0</v>
      </c>
      <c r="K2009" s="34">
        <v>0</v>
      </c>
      <c r="L2009" s="34">
        <v>0</v>
      </c>
      <c r="M2009" s="34">
        <v>0</v>
      </c>
      <c r="N2009" s="34">
        <v>0</v>
      </c>
      <c r="O2009" s="34">
        <v>0</v>
      </c>
      <c r="P2009" s="34">
        <v>0</v>
      </c>
      <c r="Q2009" s="34">
        <v>0</v>
      </c>
      <c r="R2009" s="34">
        <v>0</v>
      </c>
      <c r="S2009" s="34">
        <v>0</v>
      </c>
    </row>
    <row r="2010" spans="1:19">
      <c r="B2010" s="5">
        <v>2010</v>
      </c>
      <c r="C2010" s="33"/>
      <c r="D2010" s="33"/>
      <c r="E2010" s="33"/>
      <c r="F2010" s="33"/>
      <c r="G2010" s="34">
        <v>0</v>
      </c>
      <c r="H2010" s="34">
        <v>0</v>
      </c>
      <c r="I2010" s="34">
        <v>0</v>
      </c>
      <c r="J2010" s="34">
        <v>0</v>
      </c>
      <c r="K2010" s="34">
        <v>0</v>
      </c>
      <c r="L2010" s="34">
        <v>0</v>
      </c>
      <c r="M2010" s="34">
        <v>0</v>
      </c>
      <c r="N2010" s="34">
        <v>0</v>
      </c>
      <c r="O2010" s="34">
        <v>0</v>
      </c>
      <c r="P2010" s="34">
        <v>0</v>
      </c>
      <c r="Q2010" s="34">
        <v>0</v>
      </c>
      <c r="R2010" s="34">
        <v>0</v>
      </c>
      <c r="S2010" s="34">
        <v>0</v>
      </c>
    </row>
    <row r="2011" spans="1:19">
      <c r="B2011" s="5">
        <v>2009</v>
      </c>
      <c r="C2011" s="33"/>
      <c r="D2011" s="33"/>
      <c r="E2011" s="33"/>
      <c r="F2011" s="34">
        <v>0</v>
      </c>
      <c r="G2011" s="34">
        <v>0</v>
      </c>
      <c r="H2011" s="34">
        <v>0</v>
      </c>
      <c r="I2011" s="34">
        <v>0</v>
      </c>
      <c r="J2011" s="34">
        <v>0</v>
      </c>
      <c r="K2011" s="34">
        <v>0</v>
      </c>
      <c r="L2011" s="34">
        <v>0</v>
      </c>
      <c r="M2011" s="34">
        <v>0</v>
      </c>
      <c r="N2011" s="34">
        <v>0</v>
      </c>
      <c r="O2011" s="34">
        <v>0</v>
      </c>
      <c r="P2011" s="34">
        <v>0</v>
      </c>
      <c r="Q2011" s="34">
        <v>0</v>
      </c>
      <c r="R2011" s="34">
        <v>0</v>
      </c>
      <c r="S2011" s="34">
        <v>0</v>
      </c>
    </row>
    <row r="2012" spans="1:19">
      <c r="B2012" s="5">
        <v>2008</v>
      </c>
      <c r="C2012" s="33"/>
      <c r="D2012" s="33"/>
      <c r="E2012" s="34">
        <v>0</v>
      </c>
      <c r="F2012" s="34">
        <v>0</v>
      </c>
      <c r="G2012" s="34">
        <v>0</v>
      </c>
      <c r="H2012" s="34">
        <v>0</v>
      </c>
      <c r="I2012" s="34">
        <v>0</v>
      </c>
      <c r="J2012" s="34">
        <v>0</v>
      </c>
      <c r="K2012" s="34">
        <v>0</v>
      </c>
      <c r="L2012" s="34">
        <v>0</v>
      </c>
      <c r="M2012" s="34">
        <v>0</v>
      </c>
      <c r="N2012" s="34">
        <v>0</v>
      </c>
      <c r="O2012" s="34">
        <v>0</v>
      </c>
      <c r="P2012" s="34">
        <v>0</v>
      </c>
      <c r="Q2012" s="34">
        <v>0</v>
      </c>
      <c r="R2012" s="34">
        <v>0</v>
      </c>
      <c r="S2012" s="34">
        <v>0</v>
      </c>
    </row>
    <row r="2013" spans="1:19">
      <c r="B2013" s="5">
        <v>2007</v>
      </c>
      <c r="C2013" s="33"/>
      <c r="D2013" s="34">
        <v>0</v>
      </c>
      <c r="E2013" s="34">
        <v>0</v>
      </c>
      <c r="F2013" s="34">
        <v>0</v>
      </c>
      <c r="G2013" s="34">
        <v>0</v>
      </c>
      <c r="H2013" s="34">
        <v>0</v>
      </c>
      <c r="I2013" s="34">
        <v>0</v>
      </c>
      <c r="J2013" s="34">
        <v>0</v>
      </c>
      <c r="K2013" s="34">
        <v>0</v>
      </c>
      <c r="L2013" s="34">
        <v>0</v>
      </c>
      <c r="M2013" s="34">
        <v>0</v>
      </c>
      <c r="N2013" s="34">
        <v>0</v>
      </c>
      <c r="O2013" s="34">
        <v>0</v>
      </c>
      <c r="P2013" s="34">
        <v>0</v>
      </c>
      <c r="Q2013" s="34">
        <v>0</v>
      </c>
      <c r="R2013" s="34">
        <v>0</v>
      </c>
      <c r="S2013" s="34">
        <v>0</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0</v>
      </c>
      <c r="D2017" s="34">
        <v>0</v>
      </c>
      <c r="E2017" s="34">
        <v>0</v>
      </c>
      <c r="F2017" s="34">
        <v>0</v>
      </c>
      <c r="G2017" s="34">
        <v>0</v>
      </c>
      <c r="H2017" s="34">
        <v>0</v>
      </c>
      <c r="I2017" s="34">
        <v>0</v>
      </c>
      <c r="J2017" s="34">
        <v>0</v>
      </c>
      <c r="K2017" s="34">
        <v>0</v>
      </c>
      <c r="L2017" s="34">
        <v>0</v>
      </c>
      <c r="M2017" s="34">
        <v>0</v>
      </c>
      <c r="N2017" s="34">
        <v>0</v>
      </c>
      <c r="O2017" s="34">
        <v>0</v>
      </c>
      <c r="P2017" s="34">
        <v>0</v>
      </c>
      <c r="Q2017" s="34">
        <v>0</v>
      </c>
      <c r="R2017" s="34">
        <v>0</v>
      </c>
      <c r="S2017" s="34">
        <v>0</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0</v>
      </c>
      <c r="D2019" s="34">
        <v>0</v>
      </c>
      <c r="E2019" s="34">
        <v>0</v>
      </c>
      <c r="F2019" s="34">
        <v>0</v>
      </c>
      <c r="G2019" s="34">
        <v>0</v>
      </c>
      <c r="H2019" s="34">
        <v>0</v>
      </c>
      <c r="I2019" s="34">
        <v>0</v>
      </c>
      <c r="J2019" s="34">
        <v>0</v>
      </c>
      <c r="K2019" s="34">
        <v>0</v>
      </c>
      <c r="L2019" s="34">
        <v>0</v>
      </c>
      <c r="M2019" s="34">
        <v>0</v>
      </c>
      <c r="N2019" s="34">
        <v>0</v>
      </c>
      <c r="O2019" s="34">
        <v>0</v>
      </c>
      <c r="P2019" s="34">
        <v>0</v>
      </c>
      <c r="Q2019" s="34">
        <v>0</v>
      </c>
      <c r="R2019" s="34">
        <v>0</v>
      </c>
      <c r="S2019" s="34">
        <v>0</v>
      </c>
    </row>
    <row r="2020" spans="2:19">
      <c r="B2020" s="5">
        <v>2000</v>
      </c>
      <c r="C2020" s="34">
        <v>0</v>
      </c>
      <c r="D2020" s="34">
        <v>0</v>
      </c>
      <c r="E2020" s="34">
        <v>0</v>
      </c>
      <c r="F2020" s="34">
        <v>0</v>
      </c>
      <c r="G2020" s="34">
        <v>0</v>
      </c>
      <c r="H2020" s="34">
        <v>0</v>
      </c>
      <c r="I2020" s="34">
        <v>0</v>
      </c>
      <c r="J2020" s="34">
        <v>0</v>
      </c>
      <c r="K2020" s="34">
        <v>0</v>
      </c>
      <c r="L2020" s="34">
        <v>0</v>
      </c>
      <c r="M2020" s="34">
        <v>0</v>
      </c>
      <c r="N2020" s="34">
        <v>0</v>
      </c>
      <c r="O2020" s="34">
        <v>0</v>
      </c>
      <c r="P2020" s="34">
        <v>0</v>
      </c>
      <c r="Q2020" s="34">
        <v>0</v>
      </c>
      <c r="R2020" s="34">
        <v>0</v>
      </c>
      <c r="S2020" s="34">
        <v>0</v>
      </c>
    </row>
    <row r="2021" spans="2:19">
      <c r="B2021" s="5">
        <v>1999</v>
      </c>
      <c r="C2021" s="34">
        <v>0</v>
      </c>
      <c r="D2021" s="34">
        <v>0</v>
      </c>
      <c r="E2021" s="34">
        <v>0</v>
      </c>
      <c r="F2021" s="34">
        <v>0</v>
      </c>
      <c r="G2021" s="34">
        <v>0</v>
      </c>
      <c r="H2021" s="34">
        <v>0</v>
      </c>
      <c r="I2021" s="34">
        <v>0</v>
      </c>
      <c r="J2021" s="34">
        <v>0</v>
      </c>
      <c r="K2021" s="34">
        <v>0</v>
      </c>
      <c r="L2021" s="34">
        <v>0</v>
      </c>
      <c r="M2021" s="34">
        <v>0</v>
      </c>
      <c r="N2021" s="34">
        <v>0</v>
      </c>
      <c r="O2021" s="34">
        <v>0</v>
      </c>
      <c r="P2021" s="34">
        <v>0</v>
      </c>
      <c r="Q2021" s="34">
        <v>0</v>
      </c>
      <c r="R2021" s="34">
        <v>0</v>
      </c>
      <c r="S2021" s="34">
        <v>0</v>
      </c>
    </row>
    <row r="2022" spans="2:19">
      <c r="B2022" s="5">
        <v>1998</v>
      </c>
      <c r="C2022" s="34">
        <v>0</v>
      </c>
      <c r="D2022" s="34">
        <v>0</v>
      </c>
      <c r="E2022" s="34">
        <v>0</v>
      </c>
      <c r="F2022" s="34">
        <v>0</v>
      </c>
      <c r="G2022" s="34">
        <v>0</v>
      </c>
      <c r="H2022" s="34">
        <v>0</v>
      </c>
      <c r="I2022" s="34">
        <v>0</v>
      </c>
      <c r="J2022" s="34">
        <v>0</v>
      </c>
      <c r="K2022" s="34">
        <v>0</v>
      </c>
      <c r="L2022" s="34">
        <v>0</v>
      </c>
      <c r="M2022" s="34">
        <v>0</v>
      </c>
      <c r="N2022" s="34">
        <v>0</v>
      </c>
      <c r="O2022" s="34">
        <v>0</v>
      </c>
      <c r="P2022" s="34">
        <v>0</v>
      </c>
      <c r="Q2022" s="34">
        <v>0</v>
      </c>
      <c r="R2022" s="34">
        <v>0</v>
      </c>
      <c r="S2022" s="34">
        <v>0</v>
      </c>
    </row>
    <row r="2023" spans="2:19">
      <c r="B2023" s="5">
        <v>1997</v>
      </c>
      <c r="C2023" s="34">
        <v>0</v>
      </c>
      <c r="D2023" s="34">
        <v>0</v>
      </c>
      <c r="E2023" s="34">
        <v>0</v>
      </c>
      <c r="F2023" s="34">
        <v>0</v>
      </c>
      <c r="G2023" s="34">
        <v>0</v>
      </c>
      <c r="H2023" s="34">
        <v>0</v>
      </c>
      <c r="I2023" s="34">
        <v>0</v>
      </c>
      <c r="J2023" s="34">
        <v>0</v>
      </c>
      <c r="K2023" s="34">
        <v>0</v>
      </c>
      <c r="L2023" s="34">
        <v>0</v>
      </c>
      <c r="M2023" s="34">
        <v>0</v>
      </c>
      <c r="N2023" s="34">
        <v>0</v>
      </c>
      <c r="O2023" s="34">
        <v>0</v>
      </c>
      <c r="P2023" s="34">
        <v>0</v>
      </c>
      <c r="Q2023" s="34">
        <v>0</v>
      </c>
      <c r="R2023" s="34">
        <v>0</v>
      </c>
      <c r="S2023" s="34">
        <v>0</v>
      </c>
    </row>
    <row r="2024" spans="2:19">
      <c r="B2024" s="5">
        <v>1996</v>
      </c>
      <c r="C2024" s="34">
        <v>0</v>
      </c>
      <c r="D2024" s="34">
        <v>0</v>
      </c>
      <c r="E2024" s="34">
        <v>0</v>
      </c>
      <c r="F2024" s="34">
        <v>0</v>
      </c>
      <c r="G2024" s="34">
        <v>0</v>
      </c>
      <c r="H2024" s="34">
        <v>0</v>
      </c>
      <c r="I2024" s="34">
        <v>0</v>
      </c>
      <c r="J2024" s="34">
        <v>0</v>
      </c>
      <c r="K2024" s="34">
        <v>0</v>
      </c>
      <c r="L2024" s="34">
        <v>0</v>
      </c>
      <c r="M2024" s="34">
        <v>0</v>
      </c>
      <c r="N2024" s="34">
        <v>0</v>
      </c>
      <c r="O2024" s="34">
        <v>0</v>
      </c>
      <c r="P2024" s="34">
        <v>0</v>
      </c>
      <c r="Q2024" s="34">
        <v>0</v>
      </c>
      <c r="R2024" s="34">
        <v>0</v>
      </c>
      <c r="S2024" s="34">
        <v>0</v>
      </c>
    </row>
    <row r="2025" spans="2:19">
      <c r="B2025" s="5">
        <v>1995</v>
      </c>
      <c r="C2025" s="34">
        <v>0</v>
      </c>
      <c r="D2025" s="34">
        <v>0</v>
      </c>
      <c r="E2025" s="34">
        <v>0</v>
      </c>
      <c r="F2025" s="34">
        <v>0</v>
      </c>
      <c r="G2025" s="34">
        <v>0</v>
      </c>
      <c r="H2025" s="34">
        <v>0</v>
      </c>
      <c r="I2025" s="34">
        <v>0</v>
      </c>
      <c r="J2025" s="34">
        <v>0</v>
      </c>
      <c r="K2025" s="34">
        <v>0</v>
      </c>
      <c r="L2025" s="34">
        <v>0</v>
      </c>
      <c r="M2025" s="34">
        <v>0</v>
      </c>
      <c r="N2025" s="34">
        <v>0</v>
      </c>
      <c r="O2025" s="34">
        <v>0</v>
      </c>
      <c r="P2025" s="34">
        <v>0</v>
      </c>
      <c r="Q2025" s="34">
        <v>0</v>
      </c>
      <c r="R2025" s="34">
        <v>0</v>
      </c>
      <c r="S2025" s="34">
        <v>0</v>
      </c>
    </row>
    <row r="2026" spans="2:19">
      <c r="B2026" s="5">
        <v>1994</v>
      </c>
      <c r="C2026" s="34">
        <v>0</v>
      </c>
      <c r="D2026" s="34">
        <v>0</v>
      </c>
      <c r="E2026" s="34">
        <v>0</v>
      </c>
      <c r="F2026" s="34">
        <v>0</v>
      </c>
      <c r="G2026" s="34">
        <v>0</v>
      </c>
      <c r="H2026" s="34">
        <v>0</v>
      </c>
      <c r="I2026" s="34">
        <v>0</v>
      </c>
      <c r="J2026" s="34">
        <v>0</v>
      </c>
      <c r="K2026" s="34">
        <v>0</v>
      </c>
      <c r="L2026" s="34">
        <v>0</v>
      </c>
      <c r="M2026" s="34">
        <v>0</v>
      </c>
      <c r="N2026" s="34">
        <v>0</v>
      </c>
      <c r="O2026" s="34">
        <v>0</v>
      </c>
      <c r="P2026" s="34">
        <v>0</v>
      </c>
      <c r="Q2026" s="34">
        <v>0</v>
      </c>
      <c r="R2026" s="34">
        <v>0</v>
      </c>
      <c r="S2026" s="34">
        <v>0</v>
      </c>
    </row>
    <row r="2027" spans="2:19">
      <c r="B2027" s="5">
        <v>1993</v>
      </c>
      <c r="C2027" s="34">
        <v>0</v>
      </c>
      <c r="D2027" s="34">
        <v>0</v>
      </c>
      <c r="E2027" s="34">
        <v>0</v>
      </c>
      <c r="F2027" s="34">
        <v>0</v>
      </c>
      <c r="G2027" s="34">
        <v>0</v>
      </c>
      <c r="H2027" s="34">
        <v>0</v>
      </c>
      <c r="I2027" s="34">
        <v>0</v>
      </c>
      <c r="J2027" s="34">
        <v>0</v>
      </c>
      <c r="K2027" s="34">
        <v>0</v>
      </c>
      <c r="L2027" s="34">
        <v>0</v>
      </c>
      <c r="M2027" s="34">
        <v>0</v>
      </c>
      <c r="N2027" s="34">
        <v>0</v>
      </c>
      <c r="O2027" s="34">
        <v>0</v>
      </c>
      <c r="P2027" s="34">
        <v>0</v>
      </c>
      <c r="Q2027" s="34">
        <v>0</v>
      </c>
      <c r="R2027" s="34">
        <v>0</v>
      </c>
      <c r="S2027" s="34">
        <v>0</v>
      </c>
    </row>
    <row r="2028" spans="2:19">
      <c r="B2028" s="5">
        <v>1992</v>
      </c>
      <c r="C2028" s="34">
        <v>0</v>
      </c>
      <c r="D2028" s="34">
        <v>0</v>
      </c>
      <c r="E2028" s="34">
        <v>0</v>
      </c>
      <c r="F2028" s="34">
        <v>0</v>
      </c>
      <c r="G2028" s="34">
        <v>0</v>
      </c>
      <c r="H2028" s="34">
        <v>0</v>
      </c>
      <c r="I2028" s="34">
        <v>0</v>
      </c>
      <c r="J2028" s="34">
        <v>0</v>
      </c>
      <c r="K2028" s="34">
        <v>0</v>
      </c>
      <c r="L2028" s="34">
        <v>0</v>
      </c>
      <c r="M2028" s="34">
        <v>0</v>
      </c>
      <c r="N2028" s="34">
        <v>0</v>
      </c>
      <c r="O2028" s="34">
        <v>0</v>
      </c>
      <c r="P2028" s="34">
        <v>0</v>
      </c>
      <c r="Q2028" s="34">
        <v>0</v>
      </c>
      <c r="R2028" s="34">
        <v>0</v>
      </c>
      <c r="S2028" s="34">
        <v>0</v>
      </c>
    </row>
    <row r="2029" spans="2:19">
      <c r="B2029" s="5">
        <v>1991</v>
      </c>
      <c r="C2029" s="34">
        <v>0</v>
      </c>
      <c r="D2029" s="34">
        <v>0</v>
      </c>
      <c r="E2029" s="34">
        <v>0</v>
      </c>
      <c r="F2029" s="34">
        <v>0</v>
      </c>
      <c r="G2029" s="34">
        <v>0</v>
      </c>
      <c r="H2029" s="34">
        <v>0</v>
      </c>
      <c r="I2029" s="34">
        <v>0</v>
      </c>
      <c r="J2029" s="34">
        <v>0</v>
      </c>
      <c r="K2029" s="34">
        <v>0</v>
      </c>
      <c r="L2029" s="34">
        <v>0</v>
      </c>
      <c r="M2029" s="34">
        <v>0</v>
      </c>
      <c r="N2029" s="34">
        <v>0</v>
      </c>
      <c r="O2029" s="34">
        <v>0</v>
      </c>
      <c r="P2029" s="34">
        <v>0</v>
      </c>
      <c r="Q2029" s="34">
        <v>0</v>
      </c>
      <c r="R2029" s="34">
        <v>0</v>
      </c>
      <c r="S2029" s="34">
        <v>0</v>
      </c>
    </row>
    <row r="2030" spans="2:19">
      <c r="B2030" s="5">
        <v>1990</v>
      </c>
      <c r="C2030" s="34">
        <v>0</v>
      </c>
      <c r="D2030" s="34">
        <v>0</v>
      </c>
      <c r="E2030" s="34">
        <v>0</v>
      </c>
      <c r="F2030" s="34">
        <v>0</v>
      </c>
      <c r="G2030" s="34">
        <v>0</v>
      </c>
      <c r="H2030" s="34">
        <v>0</v>
      </c>
      <c r="I2030" s="34">
        <v>0</v>
      </c>
      <c r="J2030" s="34">
        <v>0</v>
      </c>
      <c r="K2030" s="34">
        <v>0</v>
      </c>
      <c r="L2030" s="34">
        <v>0</v>
      </c>
      <c r="M2030" s="34">
        <v>0</v>
      </c>
      <c r="N2030" s="34">
        <v>0</v>
      </c>
      <c r="O2030" s="34">
        <v>0</v>
      </c>
      <c r="P2030" s="34">
        <v>0</v>
      </c>
      <c r="Q2030" s="34">
        <v>0</v>
      </c>
      <c r="R2030" s="34">
        <v>0</v>
      </c>
      <c r="S2030" s="34">
        <v>0</v>
      </c>
    </row>
    <row r="2031" spans="2:19">
      <c r="B2031" s="5">
        <v>1989</v>
      </c>
      <c r="C2031" s="34">
        <v>84523.793706293698</v>
      </c>
      <c r="D2031" s="34">
        <v>84523.793706293698</v>
      </c>
      <c r="E2031" s="34">
        <v>84523.793706293698</v>
      </c>
      <c r="F2031" s="34">
        <v>84523.793706293698</v>
      </c>
      <c r="G2031" s="34">
        <v>84523.793706293698</v>
      </c>
      <c r="H2031" s="34">
        <v>84523.793706293698</v>
      </c>
      <c r="I2031" s="34">
        <v>84523.793706293698</v>
      </c>
      <c r="J2031" s="34">
        <v>84523.793706293698</v>
      </c>
      <c r="K2031" s="34">
        <v>84523.793706293698</v>
      </c>
      <c r="L2031" s="34">
        <v>84523.793706293698</v>
      </c>
      <c r="M2031" s="34">
        <v>84523.793706293698</v>
      </c>
      <c r="N2031" s="34">
        <v>84523.793706293698</v>
      </c>
      <c r="O2031" s="34">
        <v>84523.793706293698</v>
      </c>
      <c r="P2031" s="34">
        <v>84523.793706293698</v>
      </c>
      <c r="Q2031" s="34">
        <v>84523.793706293698</v>
      </c>
      <c r="R2031" s="34">
        <v>84523.793706293698</v>
      </c>
      <c r="S2031" s="34">
        <v>84523.793706293698</v>
      </c>
    </row>
    <row r="2032" spans="2:19">
      <c r="B2032" s="5">
        <v>1988</v>
      </c>
      <c r="C2032" s="34">
        <v>35918.723776223778</v>
      </c>
      <c r="D2032" s="34">
        <v>35918.723776223778</v>
      </c>
      <c r="E2032" s="34">
        <v>35918.723776223778</v>
      </c>
      <c r="F2032" s="34">
        <v>35918.723776223778</v>
      </c>
      <c r="G2032" s="34">
        <v>35918.723776223778</v>
      </c>
      <c r="H2032" s="34">
        <v>35918.723776223778</v>
      </c>
      <c r="I2032" s="34">
        <v>35918.723776223778</v>
      </c>
      <c r="J2032" s="34">
        <v>35918.723776223778</v>
      </c>
      <c r="K2032" s="34">
        <v>35918.723776223778</v>
      </c>
      <c r="L2032" s="34">
        <v>35918.723776223778</v>
      </c>
      <c r="M2032" s="34">
        <v>35918.723776223778</v>
      </c>
      <c r="N2032" s="34">
        <v>35918.723776223778</v>
      </c>
      <c r="O2032" s="34">
        <v>35918.723776223778</v>
      </c>
      <c r="P2032" s="34">
        <v>35918.723776223778</v>
      </c>
      <c r="Q2032" s="34">
        <v>35918.723776223778</v>
      </c>
      <c r="R2032" s="34">
        <v>35918.723776223778</v>
      </c>
      <c r="S2032" s="34">
        <v>35918.723776223778</v>
      </c>
    </row>
    <row r="2033" spans="2:19">
      <c r="B2033" s="5">
        <v>1987</v>
      </c>
      <c r="C2033" s="34">
        <v>60771.748251748249</v>
      </c>
      <c r="D2033" s="34">
        <v>60771.748251748249</v>
      </c>
      <c r="E2033" s="34">
        <v>60771.748251748249</v>
      </c>
      <c r="F2033" s="34">
        <v>60771.748251748249</v>
      </c>
      <c r="G2033" s="34">
        <v>60771.748251748249</v>
      </c>
      <c r="H2033" s="34">
        <v>60771.748251748249</v>
      </c>
      <c r="I2033" s="34">
        <v>60771.748251748249</v>
      </c>
      <c r="J2033" s="34">
        <v>60771.748251748249</v>
      </c>
      <c r="K2033" s="34">
        <v>60771.748251748249</v>
      </c>
      <c r="L2033" s="34">
        <v>60771.748251748249</v>
      </c>
      <c r="M2033" s="34">
        <v>60771.748251748249</v>
      </c>
      <c r="N2033" s="34">
        <v>60771.748251748249</v>
      </c>
      <c r="O2033" s="34">
        <v>60771.748251748249</v>
      </c>
      <c r="P2033" s="34">
        <v>60771.748251748249</v>
      </c>
      <c r="Q2033" s="34">
        <v>60771.748251748249</v>
      </c>
      <c r="R2033" s="34">
        <v>60771.748251748249</v>
      </c>
      <c r="S2033" s="34">
        <v>60771.748251748249</v>
      </c>
    </row>
    <row r="2034" spans="2:19">
      <c r="B2034" s="5">
        <v>1986</v>
      </c>
      <c r="C2034" s="34">
        <v>7914.0034965034965</v>
      </c>
      <c r="D2034" s="34">
        <v>7914.0034965034965</v>
      </c>
      <c r="E2034" s="34">
        <v>7914.0034965034965</v>
      </c>
      <c r="F2034" s="34">
        <v>7914.0034965034965</v>
      </c>
      <c r="G2034" s="34">
        <v>7914.0034965034965</v>
      </c>
      <c r="H2034" s="34">
        <v>7914.0034965034965</v>
      </c>
      <c r="I2034" s="34">
        <v>7914.0034965034965</v>
      </c>
      <c r="J2034" s="34">
        <v>7914.0034965034965</v>
      </c>
      <c r="K2034" s="34">
        <v>7914.0034965034965</v>
      </c>
      <c r="L2034" s="34">
        <v>7914.0034965034965</v>
      </c>
      <c r="M2034" s="34">
        <v>7914.0034965034965</v>
      </c>
      <c r="N2034" s="34">
        <v>7914.0034965034965</v>
      </c>
      <c r="O2034" s="34">
        <v>7914.0034965034965</v>
      </c>
      <c r="P2034" s="34">
        <v>7914.0034965034965</v>
      </c>
      <c r="Q2034" s="34">
        <v>7914.0034965034965</v>
      </c>
      <c r="R2034" s="34">
        <v>7914.0034965034965</v>
      </c>
      <c r="S2034" s="34">
        <v>7914.0034965034965</v>
      </c>
    </row>
    <row r="2035" spans="2:19">
      <c r="B2035" s="5">
        <v>1985</v>
      </c>
      <c r="C2035" s="34">
        <v>31642.395104895106</v>
      </c>
      <c r="D2035" s="34">
        <v>31642.395104895106</v>
      </c>
      <c r="E2035" s="34">
        <v>31642.395104895106</v>
      </c>
      <c r="F2035" s="34">
        <v>31642.395104895106</v>
      </c>
      <c r="G2035" s="34">
        <v>31642.395104895106</v>
      </c>
      <c r="H2035" s="34">
        <v>31642.395104895106</v>
      </c>
      <c r="I2035" s="34">
        <v>31642.395104895106</v>
      </c>
      <c r="J2035" s="34">
        <v>31642.395104895106</v>
      </c>
      <c r="K2035" s="34">
        <v>31642.395104895106</v>
      </c>
      <c r="L2035" s="34">
        <v>31642.395104895106</v>
      </c>
      <c r="M2035" s="34">
        <v>31642.395104895106</v>
      </c>
      <c r="N2035" s="34">
        <v>31642.395104895106</v>
      </c>
      <c r="O2035" s="34">
        <v>31642.395104895106</v>
      </c>
      <c r="P2035" s="34">
        <v>31642.395104895106</v>
      </c>
      <c r="Q2035" s="34">
        <v>31642.395104895106</v>
      </c>
      <c r="R2035" s="34">
        <v>31642.395104895106</v>
      </c>
      <c r="S2035" s="34">
        <v>31642.395104895106</v>
      </c>
    </row>
    <row r="2036" spans="2:19">
      <c r="B2036" s="5">
        <v>1984</v>
      </c>
      <c r="C2036" s="34">
        <v>8574.8776223776222</v>
      </c>
      <c r="D2036" s="34">
        <v>8574.8776223776222</v>
      </c>
      <c r="E2036" s="34">
        <v>8574.8776223776222</v>
      </c>
      <c r="F2036" s="34">
        <v>8574.8776223776222</v>
      </c>
      <c r="G2036" s="34">
        <v>8574.8776223776222</v>
      </c>
      <c r="H2036" s="34">
        <v>8574.8776223776222</v>
      </c>
      <c r="I2036" s="34">
        <v>8574.8776223776222</v>
      </c>
      <c r="J2036" s="34">
        <v>8574.8776223776222</v>
      </c>
      <c r="K2036" s="34">
        <v>8574.8776223776222</v>
      </c>
      <c r="L2036" s="34">
        <v>8574.8776223776222</v>
      </c>
      <c r="M2036" s="34">
        <v>8574.8776223776222</v>
      </c>
      <c r="N2036" s="34">
        <v>8574.8776223776222</v>
      </c>
      <c r="O2036" s="34">
        <v>8574.8776223776222</v>
      </c>
      <c r="P2036" s="34">
        <v>8574.8776223776222</v>
      </c>
      <c r="Q2036" s="34">
        <v>8574.8776223776222</v>
      </c>
      <c r="R2036" s="34">
        <v>8574.8776223776222</v>
      </c>
      <c r="S2036" s="34">
        <v>8574.8776223776222</v>
      </c>
    </row>
    <row r="2037" spans="2:19">
      <c r="B2037" s="5">
        <v>1983</v>
      </c>
      <c r="C2037" s="34">
        <v>39099.090909090912</v>
      </c>
      <c r="D2037" s="34">
        <v>39099.090909090912</v>
      </c>
      <c r="E2037" s="34">
        <v>39099.090909090912</v>
      </c>
      <c r="F2037" s="34">
        <v>39099.090909090912</v>
      </c>
      <c r="G2037" s="34">
        <v>39099.090909090912</v>
      </c>
      <c r="H2037" s="34">
        <v>39099.090909090912</v>
      </c>
      <c r="I2037" s="34">
        <v>39099.090909090912</v>
      </c>
      <c r="J2037" s="34">
        <v>39099.090909090912</v>
      </c>
      <c r="K2037" s="34">
        <v>39099.090909090912</v>
      </c>
      <c r="L2037" s="34">
        <v>39099.090909090912</v>
      </c>
      <c r="M2037" s="34">
        <v>39099.090909090912</v>
      </c>
      <c r="N2037" s="34">
        <v>39099.090909090912</v>
      </c>
      <c r="O2037" s="34">
        <v>39099.090909090912</v>
      </c>
      <c r="P2037" s="34">
        <v>39099.090909090912</v>
      </c>
      <c r="Q2037" s="34">
        <v>39099.090909090912</v>
      </c>
      <c r="R2037" s="34">
        <v>39099.090909090912</v>
      </c>
      <c r="S2037" s="34">
        <v>39099.090909090912</v>
      </c>
    </row>
    <row r="2038" spans="2:19">
      <c r="B2038" s="5">
        <v>1982</v>
      </c>
      <c r="C2038" s="34">
        <v>30370.104895104894</v>
      </c>
      <c r="D2038" s="34">
        <v>30370.104895104894</v>
      </c>
      <c r="E2038" s="34">
        <v>30370.104895104894</v>
      </c>
      <c r="F2038" s="34">
        <v>30370.104895104894</v>
      </c>
      <c r="G2038" s="34">
        <v>30370.104895104894</v>
      </c>
      <c r="H2038" s="34">
        <v>30370.104895104894</v>
      </c>
      <c r="I2038" s="34">
        <v>30370.104895104894</v>
      </c>
      <c r="J2038" s="34">
        <v>30370.104895104894</v>
      </c>
      <c r="K2038" s="34">
        <v>30370.104895104894</v>
      </c>
      <c r="L2038" s="34">
        <v>30370.104895104894</v>
      </c>
      <c r="M2038" s="34">
        <v>30370.104895104894</v>
      </c>
      <c r="N2038" s="34">
        <v>30370.104895104894</v>
      </c>
      <c r="O2038" s="34">
        <v>30370.104895104894</v>
      </c>
      <c r="P2038" s="34">
        <v>30370.104895104894</v>
      </c>
      <c r="Q2038" s="34">
        <v>30370.104895104894</v>
      </c>
      <c r="R2038" s="34">
        <v>30370.104895104894</v>
      </c>
      <c r="S2038" s="34">
        <v>30370.104895104894</v>
      </c>
    </row>
    <row r="2039" spans="2:19">
      <c r="B2039" s="5">
        <v>1981</v>
      </c>
      <c r="C2039" s="34">
        <v>45067.027972027972</v>
      </c>
      <c r="D2039" s="34">
        <v>45067.027972027972</v>
      </c>
      <c r="E2039" s="34">
        <v>45067.027972027972</v>
      </c>
      <c r="F2039" s="34">
        <v>45067.027972027972</v>
      </c>
      <c r="G2039" s="34">
        <v>45067.027972027972</v>
      </c>
      <c r="H2039" s="34">
        <v>45067.027972027972</v>
      </c>
      <c r="I2039" s="34">
        <v>45067.027972027972</v>
      </c>
      <c r="J2039" s="34">
        <v>45067.027972027972</v>
      </c>
      <c r="K2039" s="34">
        <v>45067.027972027972</v>
      </c>
      <c r="L2039" s="34">
        <v>45067.027972027972</v>
      </c>
      <c r="M2039" s="34">
        <v>45067.027972027972</v>
      </c>
      <c r="N2039" s="34">
        <v>45067.027972027972</v>
      </c>
      <c r="O2039" s="34">
        <v>45067.027972027972</v>
      </c>
      <c r="P2039" s="34">
        <v>45067.027972027972</v>
      </c>
      <c r="Q2039" s="34">
        <v>45067.027972027972</v>
      </c>
      <c r="R2039" s="34">
        <v>45067.027972027972</v>
      </c>
      <c r="S2039" s="34">
        <v>45067.027972027972</v>
      </c>
    </row>
    <row r="2040" spans="2:19">
      <c r="B2040" s="5">
        <v>1980</v>
      </c>
      <c r="C2040" s="34">
        <v>62801.678321678322</v>
      </c>
      <c r="D2040" s="34">
        <v>62801.678321678322</v>
      </c>
      <c r="E2040" s="34">
        <v>62801.678321678322</v>
      </c>
      <c r="F2040" s="34">
        <v>62801.678321678322</v>
      </c>
      <c r="G2040" s="34">
        <v>62801.678321678322</v>
      </c>
      <c r="H2040" s="34">
        <v>62801.678321678322</v>
      </c>
      <c r="I2040" s="34">
        <v>62801.678321678322</v>
      </c>
      <c r="J2040" s="34">
        <v>62801.678321678322</v>
      </c>
      <c r="K2040" s="34">
        <v>62801.678321678322</v>
      </c>
      <c r="L2040" s="34">
        <v>62801.678321678322</v>
      </c>
      <c r="M2040" s="34">
        <v>62801.678321678322</v>
      </c>
      <c r="N2040" s="34">
        <v>62801.678321678322</v>
      </c>
      <c r="O2040" s="34">
        <v>62801.678321678322</v>
      </c>
      <c r="P2040" s="34">
        <v>62801.678321678322</v>
      </c>
      <c r="Q2040" s="34">
        <v>62801.678321678322</v>
      </c>
      <c r="R2040" s="34">
        <v>62801.678321678322</v>
      </c>
      <c r="S2040" s="34">
        <v>62801.678321678322</v>
      </c>
    </row>
    <row r="2041" spans="2:19">
      <c r="B2041" s="5">
        <v>1979</v>
      </c>
      <c r="C2041" s="34">
        <v>50754.702797202794</v>
      </c>
      <c r="D2041" s="34">
        <v>50754.702797202794</v>
      </c>
      <c r="E2041" s="34">
        <v>50754.702797202794</v>
      </c>
      <c r="F2041" s="34">
        <v>50754.702797202794</v>
      </c>
      <c r="G2041" s="34">
        <v>50754.702797202794</v>
      </c>
      <c r="H2041" s="34">
        <v>50754.702797202794</v>
      </c>
      <c r="I2041" s="34">
        <v>50754.702797202794</v>
      </c>
      <c r="J2041" s="34">
        <v>50754.702797202794</v>
      </c>
      <c r="K2041" s="34">
        <v>50754.702797202794</v>
      </c>
      <c r="L2041" s="34">
        <v>50754.702797202794</v>
      </c>
      <c r="M2041" s="34">
        <v>50754.702797202794</v>
      </c>
      <c r="N2041" s="34">
        <v>50754.702797202794</v>
      </c>
      <c r="O2041" s="34">
        <v>50754.702797202794</v>
      </c>
      <c r="P2041" s="34">
        <v>50754.702797202794</v>
      </c>
      <c r="Q2041" s="34">
        <v>50754.702797202794</v>
      </c>
      <c r="R2041" s="34">
        <v>50754.702797202794</v>
      </c>
      <c r="S2041" s="34">
        <v>50754.702797202794</v>
      </c>
    </row>
    <row r="2042" spans="2:19">
      <c r="B2042" s="5">
        <v>1978</v>
      </c>
      <c r="C2042" s="34">
        <v>39272.552447552443</v>
      </c>
      <c r="D2042" s="34">
        <v>39272.552447552443</v>
      </c>
      <c r="E2042" s="34">
        <v>39272.552447552443</v>
      </c>
      <c r="F2042" s="34">
        <v>39272.552447552443</v>
      </c>
      <c r="G2042" s="34">
        <v>39272.552447552443</v>
      </c>
      <c r="H2042" s="34">
        <v>39272.552447552443</v>
      </c>
      <c r="I2042" s="34">
        <v>39272.552447552443</v>
      </c>
      <c r="J2042" s="34">
        <v>39272.552447552443</v>
      </c>
      <c r="K2042" s="34">
        <v>39272.552447552443</v>
      </c>
      <c r="L2042" s="34">
        <v>39272.552447552443</v>
      </c>
      <c r="M2042" s="34">
        <v>39272.552447552443</v>
      </c>
      <c r="N2042" s="34">
        <v>39272.552447552443</v>
      </c>
      <c r="O2042" s="34">
        <v>39272.552447552443</v>
      </c>
      <c r="P2042" s="34">
        <v>39272.552447552443</v>
      </c>
      <c r="Q2042" s="34">
        <v>39272.552447552443</v>
      </c>
      <c r="R2042" s="34">
        <v>39272.552447552443</v>
      </c>
      <c r="S2042" s="34">
        <v>39272.552447552443</v>
      </c>
    </row>
    <row r="2043" spans="2:19">
      <c r="B2043" s="5">
        <v>1977</v>
      </c>
      <c r="C2043" s="34">
        <v>40567.779720279723</v>
      </c>
      <c r="D2043" s="34">
        <v>40567.779720279723</v>
      </c>
      <c r="E2043" s="34">
        <v>40567.779720279723</v>
      </c>
      <c r="F2043" s="34">
        <v>40567.779720279723</v>
      </c>
      <c r="G2043" s="34">
        <v>40567.779720279723</v>
      </c>
      <c r="H2043" s="34">
        <v>40567.779720279723</v>
      </c>
      <c r="I2043" s="34">
        <v>40567.779720279723</v>
      </c>
      <c r="J2043" s="34">
        <v>40567.779720279723</v>
      </c>
      <c r="K2043" s="34">
        <v>40567.779720279723</v>
      </c>
      <c r="L2043" s="34">
        <v>40567.779720279723</v>
      </c>
      <c r="M2043" s="34">
        <v>40567.779720279723</v>
      </c>
      <c r="N2043" s="34">
        <v>40567.779720279723</v>
      </c>
      <c r="O2043" s="34">
        <v>40567.779720279723</v>
      </c>
      <c r="P2043" s="34">
        <v>40567.779720279723</v>
      </c>
      <c r="Q2043" s="34">
        <v>40567.779720279723</v>
      </c>
      <c r="R2043" s="34">
        <v>40567.779720279723</v>
      </c>
      <c r="S2043" s="34">
        <v>40567.779720279723</v>
      </c>
    </row>
    <row r="2044" spans="2:19">
      <c r="B2044" s="5">
        <v>1976</v>
      </c>
      <c r="C2044" s="34">
        <v>50652.919580419577</v>
      </c>
      <c r="D2044" s="34">
        <v>50652.919580419577</v>
      </c>
      <c r="E2044" s="34">
        <v>50652.919580419577</v>
      </c>
      <c r="F2044" s="34">
        <v>50652.919580419577</v>
      </c>
      <c r="G2044" s="34">
        <v>50652.919580419577</v>
      </c>
      <c r="H2044" s="34">
        <v>50652.919580419577</v>
      </c>
      <c r="I2044" s="34">
        <v>50652.919580419577</v>
      </c>
      <c r="J2044" s="34">
        <v>50652.919580419577</v>
      </c>
      <c r="K2044" s="34">
        <v>50652.919580419577</v>
      </c>
      <c r="L2044" s="34">
        <v>50652.919580419577</v>
      </c>
      <c r="M2044" s="34">
        <v>50652.919580419577</v>
      </c>
      <c r="N2044" s="34">
        <v>50652.919580419577</v>
      </c>
      <c r="O2044" s="34">
        <v>50652.919580419577</v>
      </c>
      <c r="P2044" s="34">
        <v>50652.919580419577</v>
      </c>
      <c r="Q2044" s="34">
        <v>50652.919580419577</v>
      </c>
      <c r="R2044" s="34">
        <v>50652.919580419577</v>
      </c>
      <c r="S2044" s="34">
        <v>50652.919580419577</v>
      </c>
    </row>
    <row r="2045" spans="2:19">
      <c r="B2045" s="5">
        <v>1975</v>
      </c>
      <c r="C2045" s="34">
        <v>61543.006993006995</v>
      </c>
      <c r="D2045" s="34">
        <v>61543.006993006995</v>
      </c>
      <c r="E2045" s="34">
        <v>61543.006993006995</v>
      </c>
      <c r="F2045" s="34">
        <v>61543.006993006995</v>
      </c>
      <c r="G2045" s="34">
        <v>61543.006993006995</v>
      </c>
      <c r="H2045" s="34">
        <v>61543.006993006995</v>
      </c>
      <c r="I2045" s="34">
        <v>61543.006993006995</v>
      </c>
      <c r="J2045" s="34">
        <v>61543.006993006995</v>
      </c>
      <c r="K2045" s="34">
        <v>61543.006993006995</v>
      </c>
      <c r="L2045" s="34">
        <v>61543.006993006995</v>
      </c>
      <c r="M2045" s="34">
        <v>61543.006993006995</v>
      </c>
      <c r="N2045" s="34">
        <v>61543.006993006995</v>
      </c>
      <c r="O2045" s="34">
        <v>61543.006993006995</v>
      </c>
      <c r="P2045" s="34">
        <v>61543.006993006995</v>
      </c>
      <c r="Q2045" s="34">
        <v>61543.006993006995</v>
      </c>
      <c r="R2045" s="34">
        <v>61543.006993006995</v>
      </c>
      <c r="S2045" s="34">
        <v>61543.006993006995</v>
      </c>
    </row>
    <row r="2046" spans="2:19">
      <c r="B2046" s="5">
        <v>1974</v>
      </c>
      <c r="C2046" s="34">
        <v>73820.78671328671</v>
      </c>
      <c r="D2046" s="34">
        <v>73820.78671328671</v>
      </c>
      <c r="E2046" s="34">
        <v>73820.78671328671</v>
      </c>
      <c r="F2046" s="34">
        <v>73820.78671328671</v>
      </c>
      <c r="G2046" s="34">
        <v>73820.78671328671</v>
      </c>
      <c r="H2046" s="34">
        <v>73820.78671328671</v>
      </c>
      <c r="I2046" s="34">
        <v>73820.78671328671</v>
      </c>
      <c r="J2046" s="34">
        <v>73820.78671328671</v>
      </c>
      <c r="K2046" s="34">
        <v>73820.78671328671</v>
      </c>
      <c r="L2046" s="34">
        <v>73820.78671328671</v>
      </c>
      <c r="M2046" s="34">
        <v>73820.78671328671</v>
      </c>
      <c r="N2046" s="34">
        <v>73820.78671328671</v>
      </c>
      <c r="O2046" s="34">
        <v>73820.78671328671</v>
      </c>
      <c r="P2046" s="34">
        <v>73820.78671328671</v>
      </c>
      <c r="Q2046" s="34">
        <v>73820.78671328671</v>
      </c>
      <c r="R2046" s="34">
        <v>73820.78671328671</v>
      </c>
      <c r="S2046" s="34">
        <v>73820.78671328671</v>
      </c>
    </row>
    <row r="2047" spans="2:19">
      <c r="B2047" s="5">
        <v>1973</v>
      </c>
      <c r="C2047" s="34">
        <v>69860.559440559446</v>
      </c>
      <c r="D2047" s="34">
        <v>69860.559440559446</v>
      </c>
      <c r="E2047" s="34">
        <v>69860.559440559446</v>
      </c>
      <c r="F2047" s="34">
        <v>69860.559440559446</v>
      </c>
      <c r="G2047" s="34">
        <v>69860.559440559446</v>
      </c>
      <c r="H2047" s="34">
        <v>69860.559440559446</v>
      </c>
      <c r="I2047" s="34">
        <v>69860.559440559446</v>
      </c>
      <c r="J2047" s="34">
        <v>69860.559440559446</v>
      </c>
      <c r="K2047" s="34">
        <v>69860.559440559446</v>
      </c>
      <c r="L2047" s="34">
        <v>69860.559440559446</v>
      </c>
      <c r="M2047" s="34">
        <v>69860.559440559446</v>
      </c>
      <c r="N2047" s="34">
        <v>69860.559440559446</v>
      </c>
      <c r="O2047" s="34">
        <v>69860.559440559446</v>
      </c>
      <c r="P2047" s="34">
        <v>69860.559440559446</v>
      </c>
      <c r="Q2047" s="34">
        <v>69860.559440559446</v>
      </c>
      <c r="R2047" s="34">
        <v>69860.559440559446</v>
      </c>
      <c r="S2047" s="34">
        <v>69860.559440559446</v>
      </c>
    </row>
    <row r="2048" spans="2:19">
      <c r="B2048" s="5">
        <v>1972</v>
      </c>
      <c r="C2048" s="34">
        <v>9052.9720279720277</v>
      </c>
      <c r="D2048" s="34">
        <v>9052.9720279720277</v>
      </c>
      <c r="E2048" s="34">
        <v>9052.9720279720277</v>
      </c>
      <c r="F2048" s="34">
        <v>9052.9720279720277</v>
      </c>
      <c r="G2048" s="34">
        <v>9052.9720279720277</v>
      </c>
      <c r="H2048" s="34">
        <v>9052.9720279720277</v>
      </c>
      <c r="I2048" s="34">
        <v>9052.9720279720277</v>
      </c>
      <c r="J2048" s="34">
        <v>9052.9720279720277</v>
      </c>
      <c r="K2048" s="34">
        <v>9052.9720279720277</v>
      </c>
      <c r="L2048" s="34">
        <v>9052.9720279720277</v>
      </c>
      <c r="M2048" s="34">
        <v>9052.9720279720277</v>
      </c>
      <c r="N2048" s="34">
        <v>9052.9720279720277</v>
      </c>
      <c r="O2048" s="34">
        <v>9052.9720279720277</v>
      </c>
      <c r="P2048" s="34">
        <v>9052.9720279720277</v>
      </c>
      <c r="Q2048" s="34">
        <v>9052.9720279720277</v>
      </c>
      <c r="R2048" s="34">
        <v>9052.9720279720277</v>
      </c>
      <c r="S2048" s="34">
        <v>9052.9720279720277</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11246.328671328672</v>
      </c>
      <c r="D2050" s="34">
        <v>11246.328671328672</v>
      </c>
      <c r="E2050" s="34">
        <v>11246.328671328672</v>
      </c>
      <c r="F2050" s="34">
        <v>11246.328671328672</v>
      </c>
      <c r="G2050" s="34">
        <v>11246.328671328672</v>
      </c>
      <c r="H2050" s="34">
        <v>11246.328671328672</v>
      </c>
      <c r="I2050" s="34">
        <v>11246.328671328672</v>
      </c>
      <c r="J2050" s="34">
        <v>11246.328671328672</v>
      </c>
      <c r="K2050" s="34">
        <v>11246.328671328672</v>
      </c>
      <c r="L2050" s="34">
        <v>11246.328671328672</v>
      </c>
      <c r="M2050" s="34">
        <v>11246.328671328672</v>
      </c>
      <c r="N2050" s="34">
        <v>11246.328671328672</v>
      </c>
      <c r="O2050" s="34">
        <v>11246.328671328672</v>
      </c>
      <c r="P2050" s="34">
        <v>11246.328671328672</v>
      </c>
      <c r="Q2050" s="34">
        <v>11246.328671328672</v>
      </c>
      <c r="R2050" s="34">
        <v>11246.328671328672</v>
      </c>
      <c r="S2050" s="34">
        <v>11246.328671328672</v>
      </c>
    </row>
    <row r="2051" spans="2:19">
      <c r="B2051" s="5">
        <v>1969</v>
      </c>
      <c r="C2051" s="34">
        <v>0</v>
      </c>
      <c r="D2051" s="34">
        <v>0</v>
      </c>
      <c r="E2051" s="34">
        <v>0</v>
      </c>
      <c r="F2051" s="34">
        <v>0</v>
      </c>
      <c r="G2051" s="34">
        <v>0</v>
      </c>
      <c r="H2051" s="34">
        <v>0</v>
      </c>
      <c r="I2051" s="34">
        <v>0</v>
      </c>
      <c r="J2051" s="34">
        <v>0</v>
      </c>
      <c r="K2051" s="34">
        <v>0</v>
      </c>
      <c r="L2051" s="34">
        <v>0</v>
      </c>
      <c r="M2051" s="34">
        <v>0</v>
      </c>
      <c r="N2051" s="34">
        <v>0</v>
      </c>
      <c r="O2051" s="34">
        <v>0</v>
      </c>
      <c r="P2051" s="34">
        <v>0</v>
      </c>
      <c r="Q2051" s="34">
        <v>0</v>
      </c>
      <c r="R2051" s="34">
        <v>0</v>
      </c>
      <c r="S2051" s="34">
        <v>0</v>
      </c>
    </row>
    <row r="2052" spans="2:19">
      <c r="B2052" s="5">
        <v>1968</v>
      </c>
      <c r="C2052" s="34">
        <v>0</v>
      </c>
      <c r="D2052" s="34">
        <v>0</v>
      </c>
      <c r="E2052" s="34">
        <v>0</v>
      </c>
      <c r="F2052" s="34">
        <v>0</v>
      </c>
      <c r="G2052" s="34">
        <v>0</v>
      </c>
      <c r="H2052" s="34">
        <v>0</v>
      </c>
      <c r="I2052" s="34">
        <v>0</v>
      </c>
      <c r="J2052" s="34">
        <v>0</v>
      </c>
      <c r="K2052" s="34">
        <v>0</v>
      </c>
      <c r="L2052" s="34">
        <v>0</v>
      </c>
      <c r="M2052" s="34">
        <v>0</v>
      </c>
      <c r="N2052" s="34">
        <v>0</v>
      </c>
      <c r="O2052" s="34">
        <v>0</v>
      </c>
      <c r="P2052" s="34">
        <v>0</v>
      </c>
      <c r="Q2052" s="34">
        <v>0</v>
      </c>
      <c r="R2052" s="34">
        <v>0</v>
      </c>
      <c r="S2052" s="34">
        <v>0</v>
      </c>
    </row>
    <row r="2053" spans="2:19">
      <c r="B2053" s="5">
        <v>1967</v>
      </c>
      <c r="C2053" s="34">
        <v>5355.8041958041958</v>
      </c>
      <c r="D2053" s="34">
        <v>5355.8041958041958</v>
      </c>
      <c r="E2053" s="34">
        <v>5355.8041958041958</v>
      </c>
      <c r="F2053" s="34">
        <v>5355.8041958041958</v>
      </c>
      <c r="G2053" s="34">
        <v>5355.8041958041958</v>
      </c>
      <c r="H2053" s="34">
        <v>5355.8041958041958</v>
      </c>
      <c r="I2053" s="34">
        <v>5355.8041958041958</v>
      </c>
      <c r="J2053" s="34">
        <v>5355.8041958041958</v>
      </c>
      <c r="K2053" s="34">
        <v>5355.8041958041958</v>
      </c>
      <c r="L2053" s="34">
        <v>5355.8041958041958</v>
      </c>
      <c r="M2053" s="34">
        <v>5355.8041958041958</v>
      </c>
      <c r="N2053" s="34">
        <v>5355.8041958041958</v>
      </c>
      <c r="O2053" s="34">
        <v>5355.8041958041958</v>
      </c>
      <c r="P2053" s="34">
        <v>5355.8041958041958</v>
      </c>
      <c r="Q2053" s="34">
        <v>5355.8041958041958</v>
      </c>
      <c r="R2053" s="34">
        <v>5355.8041958041958</v>
      </c>
      <c r="S2053" s="34">
        <v>5355.8041958041958</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2" t="s">
        <v>125</v>
      </c>
      <c r="B2091" s="6" t="s">
        <v>10</v>
      </c>
      <c r="C2091" s="7">
        <f>SUM(C2014:C2090)</f>
        <v>818810.85664335662</v>
      </c>
      <c r="D2091" s="7">
        <f>SUM(D2013:D2090)</f>
        <v>818810.85664335662</v>
      </c>
      <c r="E2091" s="7">
        <f>SUM(E2012:E2090)</f>
        <v>818810.85664335662</v>
      </c>
      <c r="F2091" s="7">
        <f>SUM(F2011:F2090)</f>
        <v>818810.85664335662</v>
      </c>
      <c r="G2091" s="7">
        <f>SUM(G2010:G2090)</f>
        <v>818810.85664335662</v>
      </c>
      <c r="H2091" s="7">
        <f>SUM(H2004:H2090)</f>
        <v>818810.85664335662</v>
      </c>
      <c r="I2091" s="7">
        <f>SUM(I2004:I2090)</f>
        <v>818810.85664335662</v>
      </c>
      <c r="J2091" s="7">
        <f t="shared" ref="J2091" si="39">SUM(J2004:J2090)</f>
        <v>818810.85664335662</v>
      </c>
      <c r="K2091" s="7">
        <f>SUM(K2004:K2090)</f>
        <v>818810.85664335662</v>
      </c>
      <c r="L2091" s="7">
        <f t="shared" ref="L2091" si="40">SUM(L2004:L2090)</f>
        <v>818810.85664335662</v>
      </c>
      <c r="M2091" s="7">
        <f>SUM(M2004:M2090)</f>
        <v>818810.85664335662</v>
      </c>
      <c r="N2091" s="10">
        <f>SUM(N1999:N2090)</f>
        <v>818810.85664335662</v>
      </c>
      <c r="O2091" s="10">
        <f>SUM(O1999:O2090)</f>
        <v>818810.85664335662</v>
      </c>
      <c r="P2091" s="10">
        <f>SUM(P1999:P2090)</f>
        <v>833236.37664335663</v>
      </c>
      <c r="Q2091" s="10">
        <f>SUM(Q1999:Q2090)</f>
        <v>844513.68664335669</v>
      </c>
      <c r="R2091" s="10">
        <f>SUM(R1998:R2090)</f>
        <v>909286.17664335668</v>
      </c>
      <c r="S2091" s="10">
        <f>SUM(S1998:S2090)</f>
        <v>929995.8366433566</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33438</v>
      </c>
      <c r="D2215" s="34">
        <v>33438</v>
      </c>
      <c r="E2215" s="34">
        <v>33438</v>
      </c>
      <c r="F2215" s="34">
        <v>33438</v>
      </c>
      <c r="G2215" s="34">
        <v>33438</v>
      </c>
      <c r="H2215" s="34">
        <v>33438</v>
      </c>
      <c r="I2215" s="34">
        <v>33438</v>
      </c>
      <c r="J2215" s="34">
        <v>33438</v>
      </c>
      <c r="K2215" s="34">
        <v>33438</v>
      </c>
      <c r="L2215" s="34">
        <v>33438</v>
      </c>
      <c r="M2215" s="34">
        <v>33438</v>
      </c>
      <c r="N2215" s="34">
        <v>33438</v>
      </c>
      <c r="O2215" s="34">
        <v>33438</v>
      </c>
      <c r="P2215" s="34">
        <v>33438</v>
      </c>
      <c r="Q2215" s="34">
        <v>33438</v>
      </c>
      <c r="R2215" s="34">
        <v>33438</v>
      </c>
      <c r="S2215" s="34">
        <v>33438</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140246</v>
      </c>
      <c r="D2220" s="34">
        <v>140246</v>
      </c>
      <c r="E2220" s="34">
        <v>140246</v>
      </c>
      <c r="F2220" s="34">
        <v>140246</v>
      </c>
      <c r="G2220" s="34">
        <v>140246</v>
      </c>
      <c r="H2220" s="34">
        <v>140246</v>
      </c>
      <c r="I2220" s="34">
        <v>140246</v>
      </c>
      <c r="J2220" s="34">
        <v>140246</v>
      </c>
      <c r="K2220" s="34">
        <v>140246</v>
      </c>
      <c r="L2220" s="34">
        <v>140246</v>
      </c>
      <c r="M2220" s="34">
        <v>140246</v>
      </c>
      <c r="N2220" s="34">
        <v>140246</v>
      </c>
      <c r="O2220" s="34">
        <v>140246</v>
      </c>
      <c r="P2220" s="34">
        <v>140246</v>
      </c>
      <c r="Q2220" s="34">
        <v>140246</v>
      </c>
      <c r="R2220" s="34">
        <v>140246</v>
      </c>
      <c r="S2220" s="34">
        <v>140246</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2" t="s">
        <v>127</v>
      </c>
      <c r="B2281" s="6" t="s">
        <v>10</v>
      </c>
      <c r="C2281" s="7">
        <f>SUM(C2204:C2280)</f>
        <v>173684</v>
      </c>
      <c r="D2281" s="7">
        <f>SUM(D2203:D2280)</f>
        <v>173684</v>
      </c>
      <c r="E2281" s="7">
        <f>SUM(E2202:E2280)</f>
        <v>173684</v>
      </c>
      <c r="F2281" s="7">
        <f>SUM(F2201:F2280)</f>
        <v>173684</v>
      </c>
      <c r="G2281" s="7">
        <f>SUM(G2200:G2280)</f>
        <v>173684</v>
      </c>
      <c r="H2281" s="7">
        <f>SUM(H2194:H2280)</f>
        <v>173684</v>
      </c>
      <c r="I2281" s="7">
        <f>SUM(I2194:I2280)</f>
        <v>173684</v>
      </c>
      <c r="J2281" s="7">
        <f t="shared" ref="J2281" si="43">SUM(J2194:J2280)</f>
        <v>173684</v>
      </c>
      <c r="K2281" s="7">
        <f>SUM(K2194:K2280)</f>
        <v>173684</v>
      </c>
      <c r="L2281" s="7">
        <f t="shared" ref="L2281" si="44">SUM(L2194:L2280)</f>
        <v>173684</v>
      </c>
      <c r="M2281" s="7">
        <f>SUM(M2194:M2280)</f>
        <v>173684</v>
      </c>
      <c r="N2281" s="10">
        <f>SUM(N2189:N2280)</f>
        <v>173684</v>
      </c>
      <c r="O2281" s="10">
        <f>SUM(O2189:O2280)</f>
        <v>173684</v>
      </c>
      <c r="P2281" s="10">
        <f>SUM(P2189:P2280)</f>
        <v>173684</v>
      </c>
      <c r="Q2281" s="10">
        <f>SUM(Q2189:Q2280)</f>
        <v>173684</v>
      </c>
      <c r="R2281" s="10">
        <f>SUM(R2188:R2280)</f>
        <v>173684</v>
      </c>
      <c r="S2281" s="10">
        <f>SUM(S2188:S2280)</f>
        <v>173684</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v>55283.54</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6949</v>
      </c>
      <c r="N2289" s="34">
        <v>6948.83</v>
      </c>
      <c r="O2289" s="34">
        <v>6948.83</v>
      </c>
      <c r="P2289" s="34">
        <v>6948.83</v>
      </c>
      <c r="Q2289" s="34">
        <v>6948.83</v>
      </c>
      <c r="R2289" s="34">
        <v>6948.83</v>
      </c>
      <c r="S2289" s="34">
        <v>6948.83</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10576</v>
      </c>
      <c r="I2294" s="34">
        <v>10576</v>
      </c>
      <c r="J2294" s="34">
        <v>10576</v>
      </c>
      <c r="K2294" s="34">
        <v>10576</v>
      </c>
      <c r="L2294" s="34">
        <v>10576</v>
      </c>
      <c r="M2294" s="34">
        <v>10576</v>
      </c>
      <c r="N2294" s="34">
        <v>10576</v>
      </c>
      <c r="O2294" s="34">
        <v>10576</v>
      </c>
      <c r="P2294" s="34">
        <v>10576</v>
      </c>
      <c r="Q2294" s="34">
        <v>10576</v>
      </c>
      <c r="R2294" s="34">
        <v>10576</v>
      </c>
      <c r="S2294" s="34">
        <v>10576</v>
      </c>
    </row>
    <row r="2295" spans="2:19">
      <c r="B2295" s="5">
        <v>2010</v>
      </c>
      <c r="C2295" s="33"/>
      <c r="D2295" s="33"/>
      <c r="E2295" s="33"/>
      <c r="F2295" s="33"/>
      <c r="G2295" s="34">
        <v>64540.31</v>
      </c>
      <c r="H2295" s="34">
        <v>64540.31</v>
      </c>
      <c r="I2295" s="34">
        <v>64540.31</v>
      </c>
      <c r="J2295" s="34">
        <v>64540.31</v>
      </c>
      <c r="K2295" s="34">
        <v>64540.31</v>
      </c>
      <c r="L2295" s="34">
        <v>64540.31</v>
      </c>
      <c r="M2295" s="34">
        <v>64540.31</v>
      </c>
      <c r="N2295" s="34">
        <v>64540.31</v>
      </c>
      <c r="O2295" s="34">
        <v>64540.31</v>
      </c>
      <c r="P2295" s="34">
        <v>64540.31</v>
      </c>
      <c r="Q2295" s="34">
        <v>64540.31</v>
      </c>
      <c r="R2295" s="34">
        <v>64540.31</v>
      </c>
      <c r="S2295" s="34">
        <v>64540.31</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10865.7</v>
      </c>
      <c r="F2297" s="34">
        <v>10865.7</v>
      </c>
      <c r="G2297" s="34">
        <v>10865.7</v>
      </c>
      <c r="H2297" s="34">
        <v>10865.7</v>
      </c>
      <c r="I2297" s="34">
        <v>10865.7</v>
      </c>
      <c r="J2297" s="34">
        <v>10865.7</v>
      </c>
      <c r="K2297" s="34">
        <v>10865.7</v>
      </c>
      <c r="L2297" s="34">
        <v>10865.7</v>
      </c>
      <c r="M2297" s="34">
        <v>10865.7</v>
      </c>
      <c r="N2297" s="34">
        <v>10865.7</v>
      </c>
      <c r="O2297" s="34">
        <v>10865.7</v>
      </c>
      <c r="P2297" s="34">
        <v>10865.7</v>
      </c>
      <c r="Q2297" s="34">
        <v>10865.7</v>
      </c>
      <c r="R2297" s="34">
        <v>10865.7</v>
      </c>
      <c r="S2297" s="34">
        <v>10865.7</v>
      </c>
    </row>
    <row r="2298" spans="2:19">
      <c r="B2298" s="5">
        <v>2007</v>
      </c>
      <c r="C2298" s="33"/>
      <c r="D2298" s="34">
        <v>0</v>
      </c>
      <c r="E2298" s="34">
        <v>0</v>
      </c>
      <c r="F2298" s="34">
        <v>0</v>
      </c>
      <c r="G2298" s="34">
        <v>0</v>
      </c>
      <c r="H2298" s="34">
        <v>0</v>
      </c>
      <c r="I2298" s="34">
        <v>0</v>
      </c>
      <c r="J2298" s="34">
        <v>0</v>
      </c>
      <c r="K2298" s="34">
        <v>0</v>
      </c>
      <c r="L2298" s="34">
        <v>0</v>
      </c>
      <c r="M2298" s="34">
        <v>0</v>
      </c>
      <c r="N2298" s="34">
        <v>0</v>
      </c>
      <c r="O2298" s="34">
        <v>0</v>
      </c>
      <c r="P2298" s="34">
        <v>0</v>
      </c>
      <c r="Q2298" s="34">
        <v>0</v>
      </c>
      <c r="R2298" s="34">
        <v>0</v>
      </c>
      <c r="S2298" s="34">
        <v>0</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53577</v>
      </c>
      <c r="D2301" s="34">
        <v>53577</v>
      </c>
      <c r="E2301" s="34">
        <v>53577</v>
      </c>
      <c r="F2301" s="34">
        <v>53577</v>
      </c>
      <c r="G2301" s="34">
        <v>53577</v>
      </c>
      <c r="H2301" s="34">
        <v>53577</v>
      </c>
      <c r="I2301" s="34">
        <v>53577</v>
      </c>
      <c r="J2301" s="34">
        <v>53577</v>
      </c>
      <c r="K2301" s="34">
        <v>53577</v>
      </c>
      <c r="L2301" s="34">
        <v>53577</v>
      </c>
      <c r="M2301" s="34">
        <v>53577</v>
      </c>
      <c r="N2301" s="34">
        <v>53577</v>
      </c>
      <c r="O2301" s="34">
        <v>53577</v>
      </c>
      <c r="P2301" s="34">
        <v>53577</v>
      </c>
      <c r="Q2301" s="34">
        <v>53577</v>
      </c>
      <c r="R2301" s="34">
        <v>53577</v>
      </c>
      <c r="S2301" s="34">
        <v>53577</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32687</v>
      </c>
      <c r="D2308" s="34">
        <v>32687</v>
      </c>
      <c r="E2308" s="34">
        <v>32687</v>
      </c>
      <c r="F2308" s="34">
        <v>32687</v>
      </c>
      <c r="G2308" s="34">
        <v>32687</v>
      </c>
      <c r="H2308" s="34">
        <v>32687</v>
      </c>
      <c r="I2308" s="34">
        <v>32687</v>
      </c>
      <c r="J2308" s="34">
        <v>32687</v>
      </c>
      <c r="K2308" s="34">
        <v>32687</v>
      </c>
      <c r="L2308" s="34">
        <v>32687</v>
      </c>
      <c r="M2308" s="34">
        <v>32687</v>
      </c>
      <c r="N2308" s="34">
        <v>32687</v>
      </c>
      <c r="O2308" s="34">
        <v>32687</v>
      </c>
      <c r="P2308" s="34">
        <v>32687</v>
      </c>
      <c r="Q2308" s="34">
        <v>32687</v>
      </c>
      <c r="R2308" s="34">
        <v>32687</v>
      </c>
      <c r="S2308" s="34">
        <v>32687</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38238</v>
      </c>
      <c r="D2311" s="34">
        <v>38238</v>
      </c>
      <c r="E2311" s="34">
        <v>38238</v>
      </c>
      <c r="F2311" s="34">
        <v>38238</v>
      </c>
      <c r="G2311" s="34">
        <v>38238</v>
      </c>
      <c r="H2311" s="34">
        <v>38238</v>
      </c>
      <c r="I2311" s="34">
        <v>38238</v>
      </c>
      <c r="J2311" s="34">
        <v>38238</v>
      </c>
      <c r="K2311" s="34">
        <v>38238</v>
      </c>
      <c r="L2311" s="34">
        <v>38238</v>
      </c>
      <c r="M2311" s="34">
        <v>38238</v>
      </c>
      <c r="N2311" s="34">
        <v>38238.000000000007</v>
      </c>
      <c r="O2311" s="34">
        <v>38238.000000000007</v>
      </c>
      <c r="P2311" s="34">
        <v>38238.000000000007</v>
      </c>
      <c r="Q2311" s="34">
        <v>38238.000000000007</v>
      </c>
      <c r="R2311" s="34">
        <v>38238.000000000007</v>
      </c>
      <c r="S2311" s="34">
        <v>38238.000000000007</v>
      </c>
    </row>
    <row r="2312" spans="2:19">
      <c r="B2312" s="5">
        <v>1993</v>
      </c>
      <c r="C2312" s="34">
        <v>33078</v>
      </c>
      <c r="D2312" s="34">
        <v>33078</v>
      </c>
      <c r="E2312" s="34">
        <v>33078</v>
      </c>
      <c r="F2312" s="34">
        <v>33078</v>
      </c>
      <c r="G2312" s="34">
        <v>33078</v>
      </c>
      <c r="H2312" s="34">
        <v>33078</v>
      </c>
      <c r="I2312" s="34">
        <v>33078</v>
      </c>
      <c r="J2312" s="34">
        <v>33078</v>
      </c>
      <c r="K2312" s="34">
        <v>33078</v>
      </c>
      <c r="L2312" s="34">
        <v>33078</v>
      </c>
      <c r="M2312" s="34">
        <v>33078</v>
      </c>
      <c r="N2312" s="34">
        <v>33078</v>
      </c>
      <c r="O2312" s="34">
        <v>33078</v>
      </c>
      <c r="P2312" s="34">
        <v>33078</v>
      </c>
      <c r="Q2312" s="34">
        <v>33078</v>
      </c>
      <c r="R2312" s="34">
        <v>33078</v>
      </c>
      <c r="S2312" s="34">
        <v>33078</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34961</v>
      </c>
      <c r="D2316" s="34">
        <v>34961</v>
      </c>
      <c r="E2316" s="34">
        <v>34961</v>
      </c>
      <c r="F2316" s="34">
        <v>34961</v>
      </c>
      <c r="G2316" s="34">
        <v>34961</v>
      </c>
      <c r="H2316" s="34">
        <v>34961</v>
      </c>
      <c r="I2316" s="34">
        <v>34961</v>
      </c>
      <c r="J2316" s="34">
        <v>34961</v>
      </c>
      <c r="K2316" s="34">
        <v>34961</v>
      </c>
      <c r="L2316" s="34">
        <v>34961</v>
      </c>
      <c r="M2316" s="34">
        <v>34961</v>
      </c>
      <c r="N2316" s="34">
        <v>34961</v>
      </c>
      <c r="O2316" s="34">
        <v>34961</v>
      </c>
      <c r="P2316" s="34">
        <v>34961</v>
      </c>
      <c r="Q2316" s="34">
        <v>34961</v>
      </c>
      <c r="R2316" s="34">
        <v>34961</v>
      </c>
      <c r="S2316" s="34">
        <v>34961</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5963</v>
      </c>
      <c r="D2318" s="34">
        <v>5963</v>
      </c>
      <c r="E2318" s="34">
        <v>5963</v>
      </c>
      <c r="F2318" s="34">
        <v>5963</v>
      </c>
      <c r="G2318" s="34">
        <v>5963</v>
      </c>
      <c r="H2318" s="34">
        <v>5963</v>
      </c>
      <c r="I2318" s="34">
        <v>5963</v>
      </c>
      <c r="J2318" s="34">
        <v>5963</v>
      </c>
      <c r="K2318" s="34">
        <v>5963</v>
      </c>
      <c r="L2318" s="34">
        <v>5963</v>
      </c>
      <c r="M2318" s="34">
        <v>5963</v>
      </c>
      <c r="N2318" s="34">
        <v>5963</v>
      </c>
      <c r="O2318" s="34">
        <v>5963</v>
      </c>
      <c r="P2318" s="34">
        <v>5963</v>
      </c>
      <c r="Q2318" s="34">
        <v>5963</v>
      </c>
      <c r="R2318" s="34">
        <v>5963</v>
      </c>
      <c r="S2318" s="34">
        <v>5963</v>
      </c>
    </row>
    <row r="2319" spans="2:19">
      <c r="B2319" s="5">
        <v>1986</v>
      </c>
      <c r="C2319" s="34">
        <v>81515</v>
      </c>
      <c r="D2319" s="34">
        <v>81515</v>
      </c>
      <c r="E2319" s="34">
        <v>81515</v>
      </c>
      <c r="F2319" s="34">
        <v>81515</v>
      </c>
      <c r="G2319" s="34">
        <v>81515</v>
      </c>
      <c r="H2319" s="34">
        <v>81515</v>
      </c>
      <c r="I2319" s="34">
        <v>81515</v>
      </c>
      <c r="J2319" s="34">
        <v>81515</v>
      </c>
      <c r="K2319" s="34">
        <v>81515</v>
      </c>
      <c r="L2319" s="34">
        <v>81515</v>
      </c>
      <c r="M2319" s="34">
        <v>81515</v>
      </c>
      <c r="N2319" s="34">
        <v>81515</v>
      </c>
      <c r="O2319" s="34">
        <v>81515</v>
      </c>
      <c r="P2319" s="34">
        <v>81515</v>
      </c>
      <c r="Q2319" s="34">
        <v>81515</v>
      </c>
      <c r="R2319" s="34">
        <v>81515</v>
      </c>
      <c r="S2319" s="34">
        <v>81515</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686</v>
      </c>
      <c r="D2323" s="34">
        <v>686</v>
      </c>
      <c r="E2323" s="34">
        <v>686</v>
      </c>
      <c r="F2323" s="34">
        <v>686</v>
      </c>
      <c r="G2323" s="34">
        <v>686</v>
      </c>
      <c r="H2323" s="34">
        <v>686</v>
      </c>
      <c r="I2323" s="34">
        <v>686</v>
      </c>
      <c r="J2323" s="34">
        <v>686</v>
      </c>
      <c r="K2323" s="34">
        <v>686</v>
      </c>
      <c r="L2323" s="34">
        <v>686</v>
      </c>
      <c r="M2323" s="34">
        <v>686</v>
      </c>
      <c r="N2323" s="34">
        <v>686</v>
      </c>
      <c r="O2323" s="34">
        <v>686</v>
      </c>
      <c r="P2323" s="34">
        <v>686</v>
      </c>
      <c r="Q2323" s="34">
        <v>686</v>
      </c>
      <c r="R2323" s="34">
        <v>686</v>
      </c>
      <c r="S2323" s="34">
        <v>686</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36760</v>
      </c>
      <c r="D2325" s="34">
        <v>36760</v>
      </c>
      <c r="E2325" s="34">
        <v>36760</v>
      </c>
      <c r="F2325" s="34">
        <v>36760</v>
      </c>
      <c r="G2325" s="34">
        <v>36760</v>
      </c>
      <c r="H2325" s="34">
        <v>36760</v>
      </c>
      <c r="I2325" s="34">
        <v>36760</v>
      </c>
      <c r="J2325" s="34">
        <v>36760</v>
      </c>
      <c r="K2325" s="34">
        <v>36760</v>
      </c>
      <c r="L2325" s="34">
        <v>36760</v>
      </c>
      <c r="M2325" s="34">
        <v>36760</v>
      </c>
      <c r="N2325" s="34">
        <v>36760</v>
      </c>
      <c r="O2325" s="34">
        <v>36760</v>
      </c>
      <c r="P2325" s="34">
        <v>36760</v>
      </c>
      <c r="Q2325" s="34">
        <v>36760</v>
      </c>
      <c r="R2325" s="34">
        <v>36760</v>
      </c>
      <c r="S2325" s="34">
        <v>36760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11528</v>
      </c>
      <c r="D2327" s="34">
        <v>11528</v>
      </c>
      <c r="E2327" s="34">
        <v>11528</v>
      </c>
      <c r="F2327" s="34">
        <v>11528</v>
      </c>
      <c r="G2327" s="34">
        <v>11528</v>
      </c>
      <c r="H2327" s="34">
        <v>11528</v>
      </c>
      <c r="I2327" s="34">
        <v>11528</v>
      </c>
      <c r="J2327" s="34">
        <v>11528</v>
      </c>
      <c r="K2327" s="34">
        <v>11528</v>
      </c>
      <c r="L2327" s="34">
        <v>11528</v>
      </c>
      <c r="M2327" s="34">
        <v>11528</v>
      </c>
      <c r="N2327" s="34">
        <v>11528</v>
      </c>
      <c r="O2327" s="34">
        <v>11528</v>
      </c>
      <c r="P2327" s="34">
        <v>11528</v>
      </c>
      <c r="Q2327" s="34">
        <v>11528</v>
      </c>
      <c r="R2327" s="34">
        <v>11528</v>
      </c>
      <c r="S2327" s="34">
        <v>11528</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2279</v>
      </c>
      <c r="D2329" s="34">
        <v>2279</v>
      </c>
      <c r="E2329" s="34">
        <v>2279</v>
      </c>
      <c r="F2329" s="34">
        <v>2279</v>
      </c>
      <c r="G2329" s="34">
        <v>2279</v>
      </c>
      <c r="H2329" s="34">
        <v>2279</v>
      </c>
      <c r="I2329" s="34">
        <v>2279</v>
      </c>
      <c r="J2329" s="34">
        <v>2279</v>
      </c>
      <c r="K2329" s="34">
        <v>2279</v>
      </c>
      <c r="L2329" s="34">
        <v>2279</v>
      </c>
      <c r="M2329" s="34">
        <v>2279</v>
      </c>
      <c r="N2329" s="34">
        <v>2279</v>
      </c>
      <c r="O2329" s="34">
        <v>2279</v>
      </c>
      <c r="P2329" s="34">
        <v>2279</v>
      </c>
      <c r="Q2329" s="34">
        <v>2279</v>
      </c>
      <c r="R2329" s="34">
        <v>2279</v>
      </c>
      <c r="S2329" s="34">
        <v>2279</v>
      </c>
    </row>
    <row r="2330" spans="2:19">
      <c r="B2330" s="5">
        <v>1975</v>
      </c>
      <c r="C2330" s="34">
        <v>55508</v>
      </c>
      <c r="D2330" s="34">
        <v>55508</v>
      </c>
      <c r="E2330" s="34">
        <v>55508</v>
      </c>
      <c r="F2330" s="34">
        <v>55508</v>
      </c>
      <c r="G2330" s="34">
        <v>55508</v>
      </c>
      <c r="H2330" s="34">
        <v>55508</v>
      </c>
      <c r="I2330" s="34">
        <v>55508</v>
      </c>
      <c r="J2330" s="34">
        <v>55508</v>
      </c>
      <c r="K2330" s="34">
        <v>55508</v>
      </c>
      <c r="L2330" s="34">
        <v>55508</v>
      </c>
      <c r="M2330" s="34">
        <v>55508</v>
      </c>
      <c r="N2330" s="34">
        <v>55508</v>
      </c>
      <c r="O2330" s="34">
        <v>55508</v>
      </c>
      <c r="P2330" s="34">
        <v>55508</v>
      </c>
      <c r="Q2330" s="34">
        <v>55508</v>
      </c>
      <c r="R2330" s="34">
        <v>55508</v>
      </c>
      <c r="S2330" s="34">
        <v>55508</v>
      </c>
    </row>
    <row r="2331" spans="2:19">
      <c r="B2331" s="5">
        <v>1974</v>
      </c>
      <c r="C2331" s="34">
        <v>28726</v>
      </c>
      <c r="D2331" s="34">
        <v>28726</v>
      </c>
      <c r="E2331" s="34">
        <v>28726</v>
      </c>
      <c r="F2331" s="34">
        <v>28726</v>
      </c>
      <c r="G2331" s="34">
        <v>28726</v>
      </c>
      <c r="H2331" s="34">
        <v>28726</v>
      </c>
      <c r="I2331" s="34">
        <v>28726</v>
      </c>
      <c r="J2331" s="34">
        <v>28726</v>
      </c>
      <c r="K2331" s="34">
        <v>28726</v>
      </c>
      <c r="L2331" s="34">
        <v>28726</v>
      </c>
      <c r="M2331" s="34">
        <v>28726</v>
      </c>
      <c r="N2331" s="34">
        <v>28726</v>
      </c>
      <c r="O2331" s="34">
        <v>28726</v>
      </c>
      <c r="P2331" s="34">
        <v>28726</v>
      </c>
      <c r="Q2331" s="34">
        <v>28726</v>
      </c>
      <c r="R2331" s="34">
        <v>28726</v>
      </c>
      <c r="S2331" s="34">
        <v>28726</v>
      </c>
    </row>
    <row r="2332" spans="2:19">
      <c r="B2332" s="5">
        <v>1973</v>
      </c>
      <c r="C2332" s="34">
        <v>116096</v>
      </c>
      <c r="D2332" s="34">
        <v>116096</v>
      </c>
      <c r="E2332" s="34">
        <v>116096</v>
      </c>
      <c r="F2332" s="34">
        <v>116096</v>
      </c>
      <c r="G2332" s="34">
        <v>116096</v>
      </c>
      <c r="H2332" s="34">
        <v>116096</v>
      </c>
      <c r="I2332" s="34">
        <v>116096</v>
      </c>
      <c r="J2332" s="34">
        <v>116096</v>
      </c>
      <c r="K2332" s="34">
        <v>116096</v>
      </c>
      <c r="L2332" s="34">
        <v>116096</v>
      </c>
      <c r="M2332" s="34">
        <v>116096</v>
      </c>
      <c r="N2332" s="34">
        <v>116096</v>
      </c>
      <c r="O2332" s="34">
        <v>116096</v>
      </c>
      <c r="P2332" s="34">
        <v>116096</v>
      </c>
      <c r="Q2332" s="34">
        <v>116096</v>
      </c>
      <c r="R2332" s="34">
        <v>116096</v>
      </c>
      <c r="S2332" s="34">
        <v>116096</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2" t="s">
        <v>128</v>
      </c>
      <c r="B2376" s="6" t="s">
        <v>10</v>
      </c>
      <c r="C2376" s="7">
        <f>SUM(C2299:C2375)</f>
        <v>531602</v>
      </c>
      <c r="D2376" s="7">
        <f>SUM(D2298:D2375)</f>
        <v>531602</v>
      </c>
      <c r="E2376" s="7">
        <f>SUM(E2297:E2375)</f>
        <v>542467.69999999995</v>
      </c>
      <c r="F2376" s="7">
        <f>SUM(F2296:F2375)</f>
        <v>542467.69999999995</v>
      </c>
      <c r="G2376" s="7">
        <f>SUM(G2295:G2375)</f>
        <v>607008.01</v>
      </c>
      <c r="H2376" s="7">
        <f>SUM(H2289:H2375)</f>
        <v>617584.01</v>
      </c>
      <c r="I2376" s="7">
        <f>SUM(I2289:I2375)</f>
        <v>617584.01</v>
      </c>
      <c r="J2376" s="7">
        <f t="shared" ref="J2376" si="45">SUM(J2289:J2375)</f>
        <v>617584.01</v>
      </c>
      <c r="K2376" s="7">
        <f>SUM(K2289:K2375)</f>
        <v>617584.01</v>
      </c>
      <c r="L2376" s="7">
        <f t="shared" ref="L2376" si="46">SUM(L2289:L2375)</f>
        <v>617584.01</v>
      </c>
      <c r="M2376" s="7">
        <f>SUM(M2289:M2375)</f>
        <v>624533.01</v>
      </c>
      <c r="N2376" s="10">
        <f>SUM(N2284:N2375)</f>
        <v>624532.84</v>
      </c>
      <c r="O2376" s="10">
        <f>SUM(O2284:O2375)</f>
        <v>624532.84</v>
      </c>
      <c r="P2376" s="10">
        <f>SUM(P2284:P2375)</f>
        <v>624532.84</v>
      </c>
      <c r="Q2376" s="10">
        <f>SUM(Q2284:Q2375)</f>
        <v>624532.84</v>
      </c>
      <c r="R2376" s="10">
        <f>SUM(R2283:R2375)</f>
        <v>624532.84</v>
      </c>
      <c r="S2376" s="10">
        <f>SUM(S2283:S2375)</f>
        <v>679816.38</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3539</v>
      </c>
      <c r="D2520" s="34">
        <v>3539</v>
      </c>
      <c r="E2520" s="34">
        <v>3539</v>
      </c>
      <c r="F2520" s="34">
        <v>3539</v>
      </c>
      <c r="G2520" s="34">
        <v>3539</v>
      </c>
      <c r="H2520" s="34">
        <v>3539</v>
      </c>
      <c r="I2520" s="34">
        <v>3539</v>
      </c>
      <c r="J2520" s="34">
        <v>3539</v>
      </c>
      <c r="K2520" s="34">
        <v>3539</v>
      </c>
      <c r="L2520" s="34">
        <v>3539</v>
      </c>
      <c r="M2520" s="34">
        <v>3539</v>
      </c>
      <c r="N2520" s="34">
        <v>3539</v>
      </c>
      <c r="O2520" s="34">
        <v>3539</v>
      </c>
      <c r="P2520" s="34">
        <v>3539</v>
      </c>
      <c r="Q2520" s="34">
        <v>3539</v>
      </c>
      <c r="R2520" s="34">
        <v>3539</v>
      </c>
      <c r="S2520" s="34">
        <v>3539</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13998</v>
      </c>
      <c r="D2530" s="34">
        <v>13998</v>
      </c>
      <c r="E2530" s="34">
        <v>13998</v>
      </c>
      <c r="F2530" s="34">
        <v>13998</v>
      </c>
      <c r="G2530" s="34">
        <v>13998</v>
      </c>
      <c r="H2530" s="34">
        <v>13998</v>
      </c>
      <c r="I2530" s="34">
        <v>13998</v>
      </c>
      <c r="J2530" s="34">
        <v>13998</v>
      </c>
      <c r="K2530" s="34">
        <v>13998</v>
      </c>
      <c r="L2530" s="34">
        <v>13998</v>
      </c>
      <c r="M2530" s="34">
        <v>13998</v>
      </c>
      <c r="N2530" s="34">
        <v>13998</v>
      </c>
      <c r="O2530" s="34">
        <v>13998</v>
      </c>
      <c r="P2530" s="34">
        <v>13998</v>
      </c>
      <c r="Q2530" s="34">
        <v>13998</v>
      </c>
      <c r="R2530" s="34">
        <v>13998</v>
      </c>
      <c r="S2530" s="34">
        <v>13998</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2" t="s">
        <v>130</v>
      </c>
      <c r="B2566" s="6" t="s">
        <v>10</v>
      </c>
      <c r="C2566" s="7">
        <f>SUM(C2489:C2565)</f>
        <v>17537</v>
      </c>
      <c r="D2566" s="7">
        <f>SUM(D2488:D2565)</f>
        <v>17537</v>
      </c>
      <c r="E2566" s="7">
        <f>SUM(E2487:E2565)</f>
        <v>17537</v>
      </c>
      <c r="F2566" s="7">
        <f>SUM(F2486:F2565)</f>
        <v>17537</v>
      </c>
      <c r="G2566" s="7">
        <f>SUM(G2485:G2565)</f>
        <v>17537</v>
      </c>
      <c r="H2566" s="7">
        <f>SUM(H2479:H2565)</f>
        <v>17537</v>
      </c>
      <c r="I2566" s="7">
        <f>SUM(I2479:I2565)</f>
        <v>17537</v>
      </c>
      <c r="J2566" s="7">
        <f t="shared" ref="J2566" si="49">SUM(J2479:J2565)</f>
        <v>17537</v>
      </c>
      <c r="K2566" s="7">
        <f>SUM(K2479:K2565)</f>
        <v>17537</v>
      </c>
      <c r="L2566" s="7">
        <f t="shared" ref="L2566" si="50">SUM(L2479:L2565)</f>
        <v>17537</v>
      </c>
      <c r="M2566" s="7">
        <f>SUM(M2479:M2565)</f>
        <v>17537</v>
      </c>
      <c r="N2566" s="10">
        <f>SUM(N2474:N2565)</f>
        <v>17537</v>
      </c>
      <c r="O2566" s="10">
        <f>SUM(O2474:O2565)</f>
        <v>17537</v>
      </c>
      <c r="P2566" s="10">
        <f>SUM(P2474:P2565)</f>
        <v>17537</v>
      </c>
      <c r="Q2566" s="10">
        <f>SUM(Q2474:Q2565)</f>
        <v>17537</v>
      </c>
      <c r="R2566" s="10">
        <f>SUM(R2473:R2565)</f>
        <v>17537</v>
      </c>
      <c r="S2566" s="10">
        <f>SUM(S2473:S2565)</f>
        <v>17537</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v>9466.380000000001</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9466.380000000001</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v>23829.99</v>
      </c>
    </row>
    <row r="2949" spans="1:19">
      <c r="A2949" s="35"/>
      <c r="B2949" s="5">
        <v>2021</v>
      </c>
      <c r="C2949" s="33"/>
      <c r="D2949" s="33"/>
      <c r="E2949" s="33"/>
      <c r="F2949" s="33"/>
      <c r="G2949" s="33"/>
      <c r="H2949" s="33"/>
      <c r="I2949" s="33"/>
      <c r="J2949" s="33"/>
      <c r="K2949" s="33"/>
      <c r="L2949" s="33"/>
      <c r="M2949" s="33"/>
      <c r="N2949" s="33"/>
      <c r="O2949" s="33"/>
      <c r="P2949" s="33"/>
      <c r="Q2949" s="33"/>
      <c r="R2949" s="34">
        <v>67422.53</v>
      </c>
      <c r="S2949" s="34">
        <v>67422.53</v>
      </c>
    </row>
    <row r="2950" spans="1:19">
      <c r="B2950" s="5">
        <v>2020</v>
      </c>
      <c r="C2950" s="33"/>
      <c r="D2950" s="33"/>
      <c r="E2950" s="33"/>
      <c r="F2950" s="33"/>
      <c r="G2950" s="33"/>
      <c r="H2950" s="33"/>
      <c r="I2950" s="33"/>
      <c r="J2950" s="33"/>
      <c r="K2950" s="33"/>
      <c r="L2950" s="33"/>
      <c r="M2950" s="33"/>
      <c r="N2950" s="33"/>
      <c r="O2950" s="33"/>
      <c r="P2950" s="33"/>
      <c r="Q2950" s="34">
        <v>26971.91</v>
      </c>
      <c r="R2950" s="34">
        <v>26971.91</v>
      </c>
      <c r="S2950" s="34">
        <v>26971.91</v>
      </c>
    </row>
    <row r="2951" spans="1:19">
      <c r="A2951" s="37"/>
      <c r="B2951" s="5">
        <v>2019</v>
      </c>
      <c r="C2951" s="33"/>
      <c r="D2951" s="33"/>
      <c r="E2951" s="33"/>
      <c r="F2951" s="33"/>
      <c r="G2951" s="33"/>
      <c r="H2951" s="33"/>
      <c r="I2951" s="33"/>
      <c r="J2951" s="33"/>
      <c r="K2951" s="33"/>
      <c r="L2951" s="33"/>
      <c r="M2951" s="33"/>
      <c r="N2951" s="33"/>
      <c r="O2951" s="33"/>
      <c r="P2951" s="34">
        <v>19387.48</v>
      </c>
      <c r="Q2951" s="34">
        <v>19387.48</v>
      </c>
      <c r="R2951" s="34">
        <v>19387.48</v>
      </c>
      <c r="S2951" s="34">
        <v>19387.48</v>
      </c>
    </row>
    <row r="2952" spans="1:19">
      <c r="A2952" s="37"/>
      <c r="B2952" s="5">
        <v>2018</v>
      </c>
      <c r="C2952" s="33"/>
      <c r="D2952" s="33"/>
      <c r="E2952" s="33"/>
      <c r="F2952" s="33"/>
      <c r="G2952" s="33"/>
      <c r="H2952" s="33"/>
      <c r="I2952" s="33"/>
      <c r="J2952" s="33"/>
      <c r="K2952" s="33"/>
      <c r="L2952" s="33"/>
      <c r="M2952" s="33"/>
      <c r="N2952" s="33"/>
      <c r="O2952" s="34">
        <v>8202.1299999999992</v>
      </c>
      <c r="P2952" s="34">
        <v>8202.1299999999992</v>
      </c>
      <c r="Q2952" s="34">
        <v>8202.1299999999992</v>
      </c>
      <c r="R2952" s="34">
        <v>8202.1299999999992</v>
      </c>
      <c r="S2952" s="34">
        <v>8202.1299999999992</v>
      </c>
    </row>
    <row r="2953" spans="1:19">
      <c r="A2953" s="37"/>
      <c r="B2953" s="5">
        <v>2017</v>
      </c>
      <c r="C2953" s="33"/>
      <c r="D2953" s="33"/>
      <c r="E2953" s="33"/>
      <c r="F2953" s="33"/>
      <c r="G2953" s="33"/>
      <c r="H2953" s="33"/>
      <c r="I2953" s="33"/>
      <c r="J2953" s="33"/>
      <c r="K2953" s="33"/>
      <c r="L2953" s="33"/>
      <c r="M2953" s="33"/>
      <c r="N2953" s="34">
        <v>5137.82</v>
      </c>
      <c r="O2953" s="34">
        <v>5137.82</v>
      </c>
      <c r="P2953" s="34">
        <v>5137.82</v>
      </c>
      <c r="Q2953" s="34">
        <v>5137.82</v>
      </c>
      <c r="R2953" s="34">
        <v>5137.82</v>
      </c>
      <c r="S2953" s="34">
        <v>5137.82</v>
      </c>
    </row>
    <row r="2954" spans="1:19">
      <c r="B2954" s="5">
        <v>2016</v>
      </c>
      <c r="C2954" s="33"/>
      <c r="D2954" s="33"/>
      <c r="E2954" s="33"/>
      <c r="F2954" s="33"/>
      <c r="G2954" s="33"/>
      <c r="H2954" s="33"/>
      <c r="I2954" s="33"/>
      <c r="J2954" s="33"/>
      <c r="K2954" s="33"/>
      <c r="L2954" s="33"/>
      <c r="M2954" s="34">
        <v>14335.19</v>
      </c>
      <c r="N2954" s="34">
        <v>14335.19</v>
      </c>
      <c r="O2954" s="34">
        <v>14335.19</v>
      </c>
      <c r="P2954" s="34">
        <v>14335.19</v>
      </c>
      <c r="Q2954" s="34">
        <v>14335.19</v>
      </c>
      <c r="R2954" s="34">
        <v>14335.19</v>
      </c>
      <c r="S2954" s="34">
        <v>14335.19</v>
      </c>
    </row>
    <row r="2955" spans="1:19">
      <c r="B2955" s="5">
        <v>2015</v>
      </c>
      <c r="C2955" s="33"/>
      <c r="D2955" s="33"/>
      <c r="E2955" s="33"/>
      <c r="F2955" s="33"/>
      <c r="G2955" s="33"/>
      <c r="H2955" s="33"/>
      <c r="I2955" s="33"/>
      <c r="J2955" s="33"/>
      <c r="K2955" s="33"/>
      <c r="L2955" s="34">
        <v>11461.42</v>
      </c>
      <c r="M2955" s="34">
        <v>11461.42</v>
      </c>
      <c r="N2955" s="34">
        <v>11461.42</v>
      </c>
      <c r="O2955" s="34">
        <v>11461.42</v>
      </c>
      <c r="P2955" s="34">
        <v>11461.42</v>
      </c>
      <c r="Q2955" s="34">
        <v>11461.42</v>
      </c>
      <c r="R2955" s="34">
        <v>11461.42</v>
      </c>
      <c r="S2955" s="34">
        <v>11461.42</v>
      </c>
    </row>
    <row r="2956" spans="1:19">
      <c r="B2956" s="5">
        <v>2014</v>
      </c>
      <c r="C2956" s="33"/>
      <c r="D2956" s="33"/>
      <c r="E2956" s="33"/>
      <c r="F2956" s="33"/>
      <c r="G2956" s="33"/>
      <c r="H2956" s="33"/>
      <c r="I2956" s="33"/>
      <c r="J2956" s="33"/>
      <c r="K2956" s="34">
        <v>48306.58</v>
      </c>
      <c r="L2956" s="34">
        <v>48306.58</v>
      </c>
      <c r="M2956" s="34">
        <v>48306.58</v>
      </c>
      <c r="N2956" s="34">
        <v>48306.58</v>
      </c>
      <c r="O2956" s="34">
        <v>48306.58</v>
      </c>
      <c r="P2956" s="34">
        <v>48306.58</v>
      </c>
      <c r="Q2956" s="34">
        <v>48306.58</v>
      </c>
      <c r="R2956" s="34">
        <v>48306.58</v>
      </c>
      <c r="S2956" s="34">
        <v>48306.58</v>
      </c>
    </row>
    <row r="2957" spans="1:19">
      <c r="B2957" s="5">
        <v>2013</v>
      </c>
      <c r="C2957" s="33"/>
      <c r="D2957" s="33"/>
      <c r="E2957" s="33"/>
      <c r="F2957" s="33"/>
      <c r="G2957" s="33"/>
      <c r="H2957" s="33"/>
      <c r="I2957" s="33"/>
      <c r="J2957" s="34">
        <v>32896.01</v>
      </c>
      <c r="K2957" s="34">
        <v>32896.01</v>
      </c>
      <c r="L2957" s="34">
        <v>32896.01</v>
      </c>
      <c r="M2957" s="34">
        <v>32896.01</v>
      </c>
      <c r="N2957" s="34">
        <v>32896.01</v>
      </c>
      <c r="O2957" s="34">
        <v>32896.01</v>
      </c>
      <c r="P2957" s="34">
        <v>32896.01</v>
      </c>
      <c r="Q2957" s="34">
        <v>32896.01</v>
      </c>
      <c r="R2957" s="34">
        <v>32896.01</v>
      </c>
      <c r="S2957" s="34">
        <v>32896.01</v>
      </c>
    </row>
    <row r="2958" spans="1:19">
      <c r="B2958" s="5">
        <v>2012</v>
      </c>
      <c r="C2958" s="33"/>
      <c r="D2958" s="33"/>
      <c r="E2958" s="33"/>
      <c r="F2958" s="33"/>
      <c r="G2958" s="33"/>
      <c r="H2958" s="33"/>
      <c r="I2958" s="34">
        <v>10497.76</v>
      </c>
      <c r="J2958" s="34">
        <v>10497.76</v>
      </c>
      <c r="K2958" s="34">
        <v>10497.76</v>
      </c>
      <c r="L2958" s="34">
        <v>10497.76</v>
      </c>
      <c r="M2958" s="34">
        <v>10497.76</v>
      </c>
      <c r="N2958" s="34">
        <v>10497.76</v>
      </c>
      <c r="O2958" s="34">
        <v>10497.76</v>
      </c>
      <c r="P2958" s="34">
        <v>10497.76</v>
      </c>
      <c r="Q2958" s="34">
        <v>10497.76</v>
      </c>
      <c r="R2958" s="34">
        <v>10497.76</v>
      </c>
      <c r="S2958" s="34">
        <v>10497.76</v>
      </c>
    </row>
    <row r="2959" spans="1:19">
      <c r="B2959" s="5">
        <v>2011</v>
      </c>
      <c r="C2959" s="33"/>
      <c r="D2959" s="33"/>
      <c r="E2959" s="33"/>
      <c r="F2959" s="33"/>
      <c r="G2959" s="33"/>
      <c r="H2959" s="34">
        <v>65891</v>
      </c>
      <c r="I2959" s="34">
        <v>65891</v>
      </c>
      <c r="J2959" s="34">
        <v>65891</v>
      </c>
      <c r="K2959" s="34">
        <v>65891</v>
      </c>
      <c r="L2959" s="34">
        <v>65891</v>
      </c>
      <c r="M2959" s="34">
        <v>65891</v>
      </c>
      <c r="N2959" s="34">
        <v>65891</v>
      </c>
      <c r="O2959" s="34">
        <v>65891</v>
      </c>
      <c r="P2959" s="34">
        <v>65891</v>
      </c>
      <c r="Q2959" s="34">
        <v>65891</v>
      </c>
      <c r="R2959" s="34">
        <v>65891</v>
      </c>
      <c r="S2959" s="34">
        <v>65891</v>
      </c>
    </row>
    <row r="2960" spans="1:19">
      <c r="B2960" s="5">
        <v>2010</v>
      </c>
      <c r="C2960" s="33"/>
      <c r="D2960" s="33"/>
      <c r="E2960" s="33"/>
      <c r="F2960" s="33"/>
      <c r="G2960" s="34">
        <v>12930.85</v>
      </c>
      <c r="H2960" s="34">
        <v>12930.85</v>
      </c>
      <c r="I2960" s="34">
        <v>12930.85</v>
      </c>
      <c r="J2960" s="34">
        <v>12930.85</v>
      </c>
      <c r="K2960" s="34">
        <v>12930.85</v>
      </c>
      <c r="L2960" s="34">
        <v>12930.85</v>
      </c>
      <c r="M2960" s="34">
        <v>12930.85</v>
      </c>
      <c r="N2960" s="34">
        <v>12930.85</v>
      </c>
      <c r="O2960" s="34">
        <v>12930.85</v>
      </c>
      <c r="P2960" s="34">
        <v>12930.85</v>
      </c>
      <c r="Q2960" s="34">
        <v>12930.85</v>
      </c>
      <c r="R2960" s="34">
        <v>12930.85</v>
      </c>
      <c r="S2960" s="34">
        <v>12930.85</v>
      </c>
    </row>
    <row r="2961" spans="2:19">
      <c r="B2961" s="5">
        <v>2009</v>
      </c>
      <c r="C2961" s="33"/>
      <c r="D2961" s="33"/>
      <c r="E2961" s="33"/>
      <c r="F2961" s="34">
        <v>6511</v>
      </c>
      <c r="G2961" s="34">
        <v>6511</v>
      </c>
      <c r="H2961" s="34">
        <v>6511</v>
      </c>
      <c r="I2961" s="34">
        <v>6511</v>
      </c>
      <c r="J2961" s="34">
        <v>6511</v>
      </c>
      <c r="K2961" s="34">
        <v>6511</v>
      </c>
      <c r="L2961" s="34">
        <v>6511</v>
      </c>
      <c r="M2961" s="34">
        <v>6511</v>
      </c>
      <c r="N2961" s="34">
        <v>6511</v>
      </c>
      <c r="O2961" s="34">
        <v>6511</v>
      </c>
      <c r="P2961" s="34">
        <v>6511</v>
      </c>
      <c r="Q2961" s="34">
        <v>6511</v>
      </c>
      <c r="R2961" s="34">
        <v>6511</v>
      </c>
      <c r="S2961" s="34">
        <v>6511</v>
      </c>
    </row>
    <row r="2962" spans="2:19">
      <c r="B2962" s="5">
        <v>2008</v>
      </c>
      <c r="C2962" s="33"/>
      <c r="D2962" s="33"/>
      <c r="E2962" s="34">
        <v>9688.33</v>
      </c>
      <c r="F2962" s="34">
        <v>9688.33</v>
      </c>
      <c r="G2962" s="34">
        <v>9688.33</v>
      </c>
      <c r="H2962" s="34">
        <v>9688.33</v>
      </c>
      <c r="I2962" s="34">
        <v>9688.33</v>
      </c>
      <c r="J2962" s="34">
        <v>9688.33</v>
      </c>
      <c r="K2962" s="34">
        <v>9688.33</v>
      </c>
      <c r="L2962" s="34">
        <v>9688.33</v>
      </c>
      <c r="M2962" s="34">
        <v>9688.33</v>
      </c>
      <c r="N2962" s="34">
        <v>9688.33</v>
      </c>
      <c r="O2962" s="34">
        <v>9688.33</v>
      </c>
      <c r="P2962" s="34">
        <v>9688.33</v>
      </c>
      <c r="Q2962" s="34">
        <v>9688.33</v>
      </c>
      <c r="R2962" s="34">
        <v>9688.33</v>
      </c>
      <c r="S2962" s="34">
        <v>9688.33</v>
      </c>
    </row>
    <row r="2963" spans="2:19">
      <c r="B2963" s="5">
        <v>2007</v>
      </c>
      <c r="C2963" s="33"/>
      <c r="D2963" s="34">
        <v>32233.86</v>
      </c>
      <c r="E2963" s="34">
        <v>32233.86</v>
      </c>
      <c r="F2963" s="34">
        <v>32233.86</v>
      </c>
      <c r="G2963" s="34">
        <v>32233.86</v>
      </c>
      <c r="H2963" s="34">
        <v>32233.86</v>
      </c>
      <c r="I2963" s="34">
        <v>32233.86</v>
      </c>
      <c r="J2963" s="34">
        <v>32233.86</v>
      </c>
      <c r="K2963" s="34">
        <v>32233.86</v>
      </c>
      <c r="L2963" s="34">
        <v>32233.86</v>
      </c>
      <c r="M2963" s="34">
        <v>32233.86</v>
      </c>
      <c r="N2963" s="34">
        <v>32233.86</v>
      </c>
      <c r="O2963" s="34">
        <v>32233.86</v>
      </c>
      <c r="P2963" s="34">
        <v>32233.86</v>
      </c>
      <c r="Q2963" s="34">
        <v>32233.86</v>
      </c>
      <c r="R2963" s="34">
        <v>32233.86</v>
      </c>
      <c r="S2963" s="34">
        <v>32233.86</v>
      </c>
    </row>
    <row r="2964" spans="2:19">
      <c r="B2964" s="5">
        <v>2006</v>
      </c>
      <c r="C2964" s="34">
        <v>40667.39</v>
      </c>
      <c r="D2964" s="34">
        <v>40667.39</v>
      </c>
      <c r="E2964" s="34">
        <v>40667.39</v>
      </c>
      <c r="F2964" s="34">
        <v>40667.39</v>
      </c>
      <c r="G2964" s="34">
        <v>40667.39</v>
      </c>
      <c r="H2964" s="34">
        <v>40667.39</v>
      </c>
      <c r="I2964" s="34">
        <v>40667.39</v>
      </c>
      <c r="J2964" s="34">
        <v>40667.39</v>
      </c>
      <c r="K2964" s="34">
        <v>40667.39</v>
      </c>
      <c r="L2964" s="34">
        <v>40667.39</v>
      </c>
      <c r="M2964" s="34">
        <v>40667.39</v>
      </c>
      <c r="N2964" s="34">
        <v>40667.39</v>
      </c>
      <c r="O2964" s="34">
        <v>40667.39</v>
      </c>
      <c r="P2964" s="34">
        <v>40667.39</v>
      </c>
      <c r="Q2964" s="34">
        <v>40667.39</v>
      </c>
      <c r="R2964" s="34">
        <v>40667.39</v>
      </c>
      <c r="S2964" s="34">
        <v>40667.39</v>
      </c>
    </row>
    <row r="2965" spans="2:19">
      <c r="B2965" s="5">
        <v>2005</v>
      </c>
      <c r="C2965" s="34">
        <v>18606</v>
      </c>
      <c r="D2965" s="34">
        <v>18606</v>
      </c>
      <c r="E2965" s="34">
        <v>18606</v>
      </c>
      <c r="F2965" s="34">
        <v>18606</v>
      </c>
      <c r="G2965" s="34">
        <v>18606</v>
      </c>
      <c r="H2965" s="34">
        <v>18606</v>
      </c>
      <c r="I2965" s="34">
        <v>18606</v>
      </c>
      <c r="J2965" s="34">
        <v>18606</v>
      </c>
      <c r="K2965" s="34">
        <v>18606</v>
      </c>
      <c r="L2965" s="34">
        <v>18606</v>
      </c>
      <c r="M2965" s="34">
        <v>18606</v>
      </c>
      <c r="N2965" s="34">
        <v>18606</v>
      </c>
      <c r="O2965" s="34">
        <v>18606</v>
      </c>
      <c r="P2965" s="34">
        <v>18606</v>
      </c>
      <c r="Q2965" s="34">
        <v>18606</v>
      </c>
      <c r="R2965" s="34">
        <v>18606</v>
      </c>
      <c r="S2965" s="34">
        <v>18606</v>
      </c>
    </row>
    <row r="2966" spans="2:19">
      <c r="B2966" s="5">
        <v>2004</v>
      </c>
      <c r="C2966" s="34">
        <v>6243</v>
      </c>
      <c r="D2966" s="34">
        <v>6243</v>
      </c>
      <c r="E2966" s="34">
        <v>6243</v>
      </c>
      <c r="F2966" s="34">
        <v>6243</v>
      </c>
      <c r="G2966" s="34">
        <v>6243</v>
      </c>
      <c r="H2966" s="34">
        <v>6243</v>
      </c>
      <c r="I2966" s="34">
        <v>6243</v>
      </c>
      <c r="J2966" s="34">
        <v>6243</v>
      </c>
      <c r="K2966" s="34">
        <v>6243</v>
      </c>
      <c r="L2966" s="34">
        <v>6243</v>
      </c>
      <c r="M2966" s="34">
        <v>6243</v>
      </c>
      <c r="N2966" s="34">
        <v>6243</v>
      </c>
      <c r="O2966" s="34">
        <v>6243</v>
      </c>
      <c r="P2966" s="34">
        <v>6243</v>
      </c>
      <c r="Q2966" s="34">
        <v>6243</v>
      </c>
      <c r="R2966" s="34">
        <v>6243</v>
      </c>
      <c r="S2966" s="34">
        <v>6243</v>
      </c>
    </row>
    <row r="2967" spans="2:19">
      <c r="B2967" s="5">
        <v>2003</v>
      </c>
      <c r="C2967" s="34">
        <v>28881</v>
      </c>
      <c r="D2967" s="34">
        <v>28881</v>
      </c>
      <c r="E2967" s="34">
        <v>28881</v>
      </c>
      <c r="F2967" s="34">
        <v>28881</v>
      </c>
      <c r="G2967" s="34">
        <v>28881</v>
      </c>
      <c r="H2967" s="34">
        <v>28881</v>
      </c>
      <c r="I2967" s="34">
        <v>28881</v>
      </c>
      <c r="J2967" s="34">
        <v>28881</v>
      </c>
      <c r="K2967" s="34">
        <v>28881</v>
      </c>
      <c r="L2967" s="34">
        <v>28881</v>
      </c>
      <c r="M2967" s="34">
        <v>28881</v>
      </c>
      <c r="N2967" s="34">
        <v>28881</v>
      </c>
      <c r="O2967" s="34">
        <v>28881</v>
      </c>
      <c r="P2967" s="34">
        <v>28881</v>
      </c>
      <c r="Q2967" s="34">
        <v>28881</v>
      </c>
      <c r="R2967" s="34">
        <v>28881</v>
      </c>
      <c r="S2967" s="34">
        <v>28881</v>
      </c>
    </row>
    <row r="2968" spans="2:19">
      <c r="B2968" s="5">
        <v>2002</v>
      </c>
      <c r="C2968" s="34">
        <v>58580</v>
      </c>
      <c r="D2968" s="34">
        <v>58580</v>
      </c>
      <c r="E2968" s="34">
        <v>58580</v>
      </c>
      <c r="F2968" s="34">
        <v>58580</v>
      </c>
      <c r="G2968" s="34">
        <v>58580</v>
      </c>
      <c r="H2968" s="34">
        <v>58580</v>
      </c>
      <c r="I2968" s="34">
        <v>58580</v>
      </c>
      <c r="J2968" s="34">
        <v>58580</v>
      </c>
      <c r="K2968" s="34">
        <v>58580</v>
      </c>
      <c r="L2968" s="34">
        <v>58580</v>
      </c>
      <c r="M2968" s="34">
        <v>58580</v>
      </c>
      <c r="N2968" s="34">
        <v>58580</v>
      </c>
      <c r="O2968" s="34">
        <v>58580</v>
      </c>
      <c r="P2968" s="34">
        <v>58580</v>
      </c>
      <c r="Q2968" s="34">
        <v>58580</v>
      </c>
      <c r="R2968" s="34">
        <v>58580</v>
      </c>
      <c r="S2968" s="34">
        <v>58580</v>
      </c>
    </row>
    <row r="2969" spans="2:19">
      <c r="B2969" s="5">
        <v>2001</v>
      </c>
      <c r="C2969" s="34">
        <v>10351</v>
      </c>
      <c r="D2969" s="34">
        <v>10351</v>
      </c>
      <c r="E2969" s="34">
        <v>10351</v>
      </c>
      <c r="F2969" s="34">
        <v>10351</v>
      </c>
      <c r="G2969" s="34">
        <v>10351</v>
      </c>
      <c r="H2969" s="34">
        <v>10351</v>
      </c>
      <c r="I2969" s="34">
        <v>10351</v>
      </c>
      <c r="J2969" s="34">
        <v>10351</v>
      </c>
      <c r="K2969" s="34">
        <v>10351</v>
      </c>
      <c r="L2969" s="34">
        <v>10351</v>
      </c>
      <c r="M2969" s="34">
        <v>10351</v>
      </c>
      <c r="N2969" s="34">
        <v>10351</v>
      </c>
      <c r="O2969" s="34">
        <v>10351</v>
      </c>
      <c r="P2969" s="34">
        <v>10351</v>
      </c>
      <c r="Q2969" s="34">
        <v>10351</v>
      </c>
      <c r="R2969" s="34">
        <v>10351</v>
      </c>
      <c r="S2969" s="34">
        <v>10351</v>
      </c>
    </row>
    <row r="2970" spans="2:19">
      <c r="B2970" s="5">
        <v>2000</v>
      </c>
      <c r="C2970" s="34">
        <v>33087</v>
      </c>
      <c r="D2970" s="34">
        <v>33087</v>
      </c>
      <c r="E2970" s="34">
        <v>33087</v>
      </c>
      <c r="F2970" s="34">
        <v>33087</v>
      </c>
      <c r="G2970" s="34">
        <v>33087</v>
      </c>
      <c r="H2970" s="34">
        <v>33087</v>
      </c>
      <c r="I2970" s="34">
        <v>33087</v>
      </c>
      <c r="J2970" s="34">
        <v>33087</v>
      </c>
      <c r="K2970" s="34">
        <v>33087</v>
      </c>
      <c r="L2970" s="34">
        <v>33087</v>
      </c>
      <c r="M2970" s="34">
        <v>33087</v>
      </c>
      <c r="N2970" s="34">
        <v>33087</v>
      </c>
      <c r="O2970" s="34">
        <v>33087</v>
      </c>
      <c r="P2970" s="34">
        <v>33087</v>
      </c>
      <c r="Q2970" s="34">
        <v>33087</v>
      </c>
      <c r="R2970" s="34">
        <v>33087</v>
      </c>
      <c r="S2970" s="34">
        <v>33087</v>
      </c>
    </row>
    <row r="2971" spans="2:19">
      <c r="B2971" s="5">
        <v>1999</v>
      </c>
      <c r="C2971" s="34">
        <v>67365</v>
      </c>
      <c r="D2971" s="34">
        <v>67365</v>
      </c>
      <c r="E2971" s="34">
        <v>67365</v>
      </c>
      <c r="F2971" s="34">
        <v>67365</v>
      </c>
      <c r="G2971" s="34">
        <v>67365</v>
      </c>
      <c r="H2971" s="34">
        <v>67365</v>
      </c>
      <c r="I2971" s="34">
        <v>67365</v>
      </c>
      <c r="J2971" s="34">
        <v>67365</v>
      </c>
      <c r="K2971" s="34">
        <v>67365</v>
      </c>
      <c r="L2971" s="34">
        <v>67365</v>
      </c>
      <c r="M2971" s="34">
        <v>67365</v>
      </c>
      <c r="N2971" s="34">
        <v>67365</v>
      </c>
      <c r="O2971" s="34">
        <v>67365</v>
      </c>
      <c r="P2971" s="34">
        <v>67365</v>
      </c>
      <c r="Q2971" s="34">
        <v>67365</v>
      </c>
      <c r="R2971" s="34">
        <v>67365</v>
      </c>
      <c r="S2971" s="34">
        <v>67365</v>
      </c>
    </row>
    <row r="2972" spans="2:19">
      <c r="B2972" s="5">
        <v>1998</v>
      </c>
      <c r="C2972" s="34">
        <v>31420</v>
      </c>
      <c r="D2972" s="34">
        <v>31420</v>
      </c>
      <c r="E2972" s="34">
        <v>31420</v>
      </c>
      <c r="F2972" s="34">
        <v>31420</v>
      </c>
      <c r="G2972" s="34">
        <v>31420</v>
      </c>
      <c r="H2972" s="34">
        <v>31420</v>
      </c>
      <c r="I2972" s="34">
        <v>31420</v>
      </c>
      <c r="J2972" s="34">
        <v>31420</v>
      </c>
      <c r="K2972" s="34">
        <v>31420</v>
      </c>
      <c r="L2972" s="34">
        <v>31420</v>
      </c>
      <c r="M2972" s="34">
        <v>31420</v>
      </c>
      <c r="N2972" s="34">
        <v>31420</v>
      </c>
      <c r="O2972" s="34">
        <v>31420</v>
      </c>
      <c r="P2972" s="34">
        <v>31420</v>
      </c>
      <c r="Q2972" s="34">
        <v>31420</v>
      </c>
      <c r="R2972" s="34">
        <v>31420</v>
      </c>
      <c r="S2972" s="34">
        <v>31420</v>
      </c>
    </row>
    <row r="2973" spans="2:19">
      <c r="B2973" s="5">
        <v>1997</v>
      </c>
      <c r="C2973" s="34">
        <v>17254</v>
      </c>
      <c r="D2973" s="34">
        <v>17254</v>
      </c>
      <c r="E2973" s="34">
        <v>17254</v>
      </c>
      <c r="F2973" s="34">
        <v>17254</v>
      </c>
      <c r="G2973" s="34">
        <v>17254</v>
      </c>
      <c r="H2973" s="34">
        <v>17254</v>
      </c>
      <c r="I2973" s="34">
        <v>17254</v>
      </c>
      <c r="J2973" s="34">
        <v>17254</v>
      </c>
      <c r="K2973" s="34">
        <v>17254</v>
      </c>
      <c r="L2973" s="34">
        <v>17254</v>
      </c>
      <c r="M2973" s="34">
        <v>17254</v>
      </c>
      <c r="N2973" s="34">
        <v>17254</v>
      </c>
      <c r="O2973" s="34">
        <v>17254</v>
      </c>
      <c r="P2973" s="34">
        <v>17254</v>
      </c>
      <c r="Q2973" s="34">
        <v>17254</v>
      </c>
      <c r="R2973" s="34">
        <v>17254</v>
      </c>
      <c r="S2973" s="34">
        <v>17254</v>
      </c>
    </row>
    <row r="2974" spans="2:19">
      <c r="B2974" s="5">
        <v>1996</v>
      </c>
      <c r="C2974" s="34">
        <v>134058</v>
      </c>
      <c r="D2974" s="34">
        <v>134058</v>
      </c>
      <c r="E2974" s="34">
        <v>134058</v>
      </c>
      <c r="F2974" s="34">
        <v>134058</v>
      </c>
      <c r="G2974" s="34">
        <v>134058</v>
      </c>
      <c r="H2974" s="34">
        <v>134058</v>
      </c>
      <c r="I2974" s="34">
        <v>134058</v>
      </c>
      <c r="J2974" s="34">
        <v>134058</v>
      </c>
      <c r="K2974" s="34">
        <v>134058</v>
      </c>
      <c r="L2974" s="34">
        <v>134058</v>
      </c>
      <c r="M2974" s="34">
        <v>134058</v>
      </c>
      <c r="N2974" s="34">
        <v>134058</v>
      </c>
      <c r="O2974" s="34">
        <v>134058</v>
      </c>
      <c r="P2974" s="34">
        <v>134058</v>
      </c>
      <c r="Q2974" s="34">
        <v>134058</v>
      </c>
      <c r="R2974" s="34">
        <v>134058</v>
      </c>
      <c r="S2974" s="34">
        <v>134058</v>
      </c>
    </row>
    <row r="2975" spans="2:19">
      <c r="B2975" s="5">
        <v>1995</v>
      </c>
      <c r="C2975" s="34">
        <v>30391</v>
      </c>
      <c r="D2975" s="34">
        <v>30391</v>
      </c>
      <c r="E2975" s="34">
        <v>30391</v>
      </c>
      <c r="F2975" s="34">
        <v>30391</v>
      </c>
      <c r="G2975" s="34">
        <v>30391</v>
      </c>
      <c r="H2975" s="34">
        <v>30391</v>
      </c>
      <c r="I2975" s="34">
        <v>30391</v>
      </c>
      <c r="J2975" s="34">
        <v>30391</v>
      </c>
      <c r="K2975" s="34">
        <v>30391</v>
      </c>
      <c r="L2975" s="34">
        <v>30391</v>
      </c>
      <c r="M2975" s="34">
        <v>30391</v>
      </c>
      <c r="N2975" s="34">
        <v>30391</v>
      </c>
      <c r="O2975" s="34">
        <v>30391</v>
      </c>
      <c r="P2975" s="34">
        <v>30391</v>
      </c>
      <c r="Q2975" s="34">
        <v>30391</v>
      </c>
      <c r="R2975" s="34">
        <v>30391</v>
      </c>
      <c r="S2975" s="34">
        <v>30391</v>
      </c>
    </row>
    <row r="2976" spans="2:19">
      <c r="B2976" s="5">
        <v>1994</v>
      </c>
      <c r="C2976" s="34">
        <v>57370</v>
      </c>
      <c r="D2976" s="34">
        <v>57370</v>
      </c>
      <c r="E2976" s="34">
        <v>57370</v>
      </c>
      <c r="F2976" s="34">
        <v>57370</v>
      </c>
      <c r="G2976" s="34">
        <v>57370</v>
      </c>
      <c r="H2976" s="34">
        <v>57370</v>
      </c>
      <c r="I2976" s="34">
        <v>57370</v>
      </c>
      <c r="J2976" s="34">
        <v>57370</v>
      </c>
      <c r="K2976" s="34">
        <v>57370</v>
      </c>
      <c r="L2976" s="34">
        <v>57370</v>
      </c>
      <c r="M2976" s="34">
        <v>57370</v>
      </c>
      <c r="N2976" s="34">
        <v>57370</v>
      </c>
      <c r="O2976" s="34">
        <v>57370</v>
      </c>
      <c r="P2976" s="34">
        <v>57370</v>
      </c>
      <c r="Q2976" s="34">
        <v>57370</v>
      </c>
      <c r="R2976" s="34">
        <v>57370</v>
      </c>
      <c r="S2976" s="34">
        <v>57370</v>
      </c>
    </row>
    <row r="2977" spans="2:19">
      <c r="B2977" s="5">
        <v>1993</v>
      </c>
      <c r="C2977" s="34">
        <v>34504</v>
      </c>
      <c r="D2977" s="34">
        <v>34504</v>
      </c>
      <c r="E2977" s="34">
        <v>34504</v>
      </c>
      <c r="F2977" s="34">
        <v>34504</v>
      </c>
      <c r="G2977" s="34">
        <v>34504</v>
      </c>
      <c r="H2977" s="34">
        <v>34504</v>
      </c>
      <c r="I2977" s="34">
        <v>34504</v>
      </c>
      <c r="J2977" s="34">
        <v>34504</v>
      </c>
      <c r="K2977" s="34">
        <v>34504</v>
      </c>
      <c r="L2977" s="34">
        <v>34504</v>
      </c>
      <c r="M2977" s="34">
        <v>34504</v>
      </c>
      <c r="N2977" s="34">
        <v>34504</v>
      </c>
      <c r="O2977" s="34">
        <v>34504</v>
      </c>
      <c r="P2977" s="34">
        <v>34504</v>
      </c>
      <c r="Q2977" s="34">
        <v>34504</v>
      </c>
      <c r="R2977" s="34">
        <v>34504</v>
      </c>
      <c r="S2977" s="34">
        <v>34504</v>
      </c>
    </row>
    <row r="2978" spans="2:19">
      <c r="B2978" s="5">
        <v>1992</v>
      </c>
      <c r="C2978" s="34">
        <v>141756</v>
      </c>
      <c r="D2978" s="34">
        <v>141756</v>
      </c>
      <c r="E2978" s="34">
        <v>141756</v>
      </c>
      <c r="F2978" s="34">
        <v>141756</v>
      </c>
      <c r="G2978" s="34">
        <v>141756</v>
      </c>
      <c r="H2978" s="34">
        <v>141756</v>
      </c>
      <c r="I2978" s="34">
        <v>141756</v>
      </c>
      <c r="J2978" s="34">
        <v>141756</v>
      </c>
      <c r="K2978" s="34">
        <v>141756</v>
      </c>
      <c r="L2978" s="34">
        <v>141756</v>
      </c>
      <c r="M2978" s="34">
        <v>141756</v>
      </c>
      <c r="N2978" s="34">
        <v>141756</v>
      </c>
      <c r="O2978" s="34">
        <v>141756</v>
      </c>
      <c r="P2978" s="34">
        <v>141756</v>
      </c>
      <c r="Q2978" s="34">
        <v>141756</v>
      </c>
      <c r="R2978" s="34">
        <v>141756</v>
      </c>
      <c r="S2978" s="34">
        <v>141756</v>
      </c>
    </row>
    <row r="2979" spans="2:19">
      <c r="B2979" s="5">
        <v>1991</v>
      </c>
      <c r="C2979" s="34">
        <v>224785</v>
      </c>
      <c r="D2979" s="34">
        <v>224785</v>
      </c>
      <c r="E2979" s="34">
        <v>224785</v>
      </c>
      <c r="F2979" s="34">
        <v>224785</v>
      </c>
      <c r="G2979" s="34">
        <v>224785</v>
      </c>
      <c r="H2979" s="34">
        <v>224785</v>
      </c>
      <c r="I2979" s="34">
        <v>224785</v>
      </c>
      <c r="J2979" s="34">
        <v>224785</v>
      </c>
      <c r="K2979" s="34">
        <v>224785</v>
      </c>
      <c r="L2979" s="34">
        <v>224785</v>
      </c>
      <c r="M2979" s="34">
        <v>224785</v>
      </c>
      <c r="N2979" s="34">
        <v>224785</v>
      </c>
      <c r="O2979" s="34">
        <v>224785</v>
      </c>
      <c r="P2979" s="34">
        <v>224785</v>
      </c>
      <c r="Q2979" s="34">
        <v>224785</v>
      </c>
      <c r="R2979" s="34">
        <v>224785</v>
      </c>
      <c r="S2979" s="34">
        <v>224785</v>
      </c>
    </row>
    <row r="2980" spans="2:19">
      <c r="B2980" s="5">
        <v>1990</v>
      </c>
      <c r="C2980" s="34">
        <v>103142</v>
      </c>
      <c r="D2980" s="34">
        <v>103142</v>
      </c>
      <c r="E2980" s="34">
        <v>103142</v>
      </c>
      <c r="F2980" s="34">
        <v>103142</v>
      </c>
      <c r="G2980" s="34">
        <v>103142</v>
      </c>
      <c r="H2980" s="34">
        <v>103142</v>
      </c>
      <c r="I2980" s="34">
        <v>103142</v>
      </c>
      <c r="J2980" s="34">
        <v>103142</v>
      </c>
      <c r="K2980" s="34">
        <v>103142</v>
      </c>
      <c r="L2980" s="34">
        <v>103142</v>
      </c>
      <c r="M2980" s="34">
        <v>103142</v>
      </c>
      <c r="N2980" s="34">
        <v>103142</v>
      </c>
      <c r="O2980" s="34">
        <v>103142</v>
      </c>
      <c r="P2980" s="34">
        <v>103142</v>
      </c>
      <c r="Q2980" s="34">
        <v>103142</v>
      </c>
      <c r="R2980" s="34">
        <v>103142</v>
      </c>
      <c r="S2980" s="34">
        <v>103142</v>
      </c>
    </row>
    <row r="2981" spans="2:19">
      <c r="B2981" s="5">
        <v>1989</v>
      </c>
      <c r="C2981" s="34">
        <v>13368</v>
      </c>
      <c r="D2981" s="34">
        <v>13368</v>
      </c>
      <c r="E2981" s="34">
        <v>13368</v>
      </c>
      <c r="F2981" s="34">
        <v>13368</v>
      </c>
      <c r="G2981" s="34">
        <v>13368</v>
      </c>
      <c r="H2981" s="34">
        <v>13368</v>
      </c>
      <c r="I2981" s="34">
        <v>13368</v>
      </c>
      <c r="J2981" s="34">
        <v>13368</v>
      </c>
      <c r="K2981" s="34">
        <v>13368</v>
      </c>
      <c r="L2981" s="34">
        <v>13368</v>
      </c>
      <c r="M2981" s="34">
        <v>13368</v>
      </c>
      <c r="N2981" s="34">
        <v>13368</v>
      </c>
      <c r="O2981" s="34">
        <v>13368</v>
      </c>
      <c r="P2981" s="34">
        <v>13368</v>
      </c>
      <c r="Q2981" s="34">
        <v>13368</v>
      </c>
      <c r="R2981" s="34">
        <v>13368</v>
      </c>
      <c r="S2981" s="34">
        <v>13368</v>
      </c>
    </row>
    <row r="2982" spans="2:19">
      <c r="B2982" s="5">
        <v>1988</v>
      </c>
      <c r="C2982" s="34">
        <v>16669</v>
      </c>
      <c r="D2982" s="34">
        <v>16669</v>
      </c>
      <c r="E2982" s="34">
        <v>16669</v>
      </c>
      <c r="F2982" s="34">
        <v>16669</v>
      </c>
      <c r="G2982" s="34">
        <v>16669</v>
      </c>
      <c r="H2982" s="34">
        <v>16669</v>
      </c>
      <c r="I2982" s="34">
        <v>16669</v>
      </c>
      <c r="J2982" s="34">
        <v>16669</v>
      </c>
      <c r="K2982" s="34">
        <v>16669</v>
      </c>
      <c r="L2982" s="34">
        <v>16669</v>
      </c>
      <c r="M2982" s="34">
        <v>16669</v>
      </c>
      <c r="N2982" s="34">
        <v>16669</v>
      </c>
      <c r="O2982" s="34">
        <v>16669</v>
      </c>
      <c r="P2982" s="34">
        <v>16669</v>
      </c>
      <c r="Q2982" s="34">
        <v>16669</v>
      </c>
      <c r="R2982" s="34">
        <v>16669</v>
      </c>
      <c r="S2982" s="34">
        <v>16669</v>
      </c>
    </row>
    <row r="2983" spans="2:19">
      <c r="B2983" s="5">
        <v>1987</v>
      </c>
      <c r="C2983" s="34">
        <v>3747</v>
      </c>
      <c r="D2983" s="34">
        <v>3747</v>
      </c>
      <c r="E2983" s="34">
        <v>3747</v>
      </c>
      <c r="F2983" s="34">
        <v>3747</v>
      </c>
      <c r="G2983" s="34">
        <v>3747</v>
      </c>
      <c r="H2983" s="34">
        <v>3747</v>
      </c>
      <c r="I2983" s="34">
        <v>3747</v>
      </c>
      <c r="J2983" s="34">
        <v>3747</v>
      </c>
      <c r="K2983" s="34">
        <v>3747</v>
      </c>
      <c r="L2983" s="34">
        <v>3747</v>
      </c>
      <c r="M2983" s="34">
        <v>3747</v>
      </c>
      <c r="N2983" s="34">
        <v>3747</v>
      </c>
      <c r="O2983" s="34">
        <v>3747</v>
      </c>
      <c r="P2983" s="34">
        <v>3747</v>
      </c>
      <c r="Q2983" s="34">
        <v>3747</v>
      </c>
      <c r="R2983" s="34">
        <v>3747</v>
      </c>
      <c r="S2983" s="34">
        <v>3747</v>
      </c>
    </row>
    <row r="2984" spans="2:19">
      <c r="B2984" s="5">
        <v>1986</v>
      </c>
      <c r="C2984" s="34">
        <v>1644</v>
      </c>
      <c r="D2984" s="34">
        <v>1644</v>
      </c>
      <c r="E2984" s="34">
        <v>1644</v>
      </c>
      <c r="F2984" s="34">
        <v>1644</v>
      </c>
      <c r="G2984" s="34">
        <v>1644</v>
      </c>
      <c r="H2984" s="34">
        <v>1644</v>
      </c>
      <c r="I2984" s="34">
        <v>1644</v>
      </c>
      <c r="J2984" s="34">
        <v>1644</v>
      </c>
      <c r="K2984" s="34">
        <v>1644</v>
      </c>
      <c r="L2984" s="34">
        <v>1644</v>
      </c>
      <c r="M2984" s="34">
        <v>1644</v>
      </c>
      <c r="N2984" s="34">
        <v>1644</v>
      </c>
      <c r="O2984" s="34">
        <v>1644</v>
      </c>
      <c r="P2984" s="34">
        <v>1644</v>
      </c>
      <c r="Q2984" s="34">
        <v>1644</v>
      </c>
      <c r="R2984" s="34">
        <v>1644</v>
      </c>
      <c r="S2984" s="34">
        <v>1644</v>
      </c>
    </row>
    <row r="2985" spans="2:19">
      <c r="B2985" s="5">
        <v>1985</v>
      </c>
      <c r="C2985" s="34">
        <v>10968</v>
      </c>
      <c r="D2985" s="34">
        <v>10968</v>
      </c>
      <c r="E2985" s="34">
        <v>10968</v>
      </c>
      <c r="F2985" s="34">
        <v>10968</v>
      </c>
      <c r="G2985" s="34">
        <v>10968</v>
      </c>
      <c r="H2985" s="34">
        <v>10968</v>
      </c>
      <c r="I2985" s="34">
        <v>10968</v>
      </c>
      <c r="J2985" s="34">
        <v>10968</v>
      </c>
      <c r="K2985" s="34">
        <v>10968</v>
      </c>
      <c r="L2985" s="34">
        <v>10968</v>
      </c>
      <c r="M2985" s="34">
        <v>10968</v>
      </c>
      <c r="N2985" s="34">
        <v>10968</v>
      </c>
      <c r="O2985" s="34">
        <v>10968</v>
      </c>
      <c r="P2985" s="34">
        <v>10968</v>
      </c>
      <c r="Q2985" s="34">
        <v>10968</v>
      </c>
      <c r="R2985" s="34">
        <v>10968</v>
      </c>
      <c r="S2985" s="34">
        <v>10968</v>
      </c>
    </row>
    <row r="2986" spans="2:19">
      <c r="B2986" s="5">
        <v>1984</v>
      </c>
      <c r="C2986" s="34">
        <v>14928</v>
      </c>
      <c r="D2986" s="34">
        <v>14928</v>
      </c>
      <c r="E2986" s="34">
        <v>14928</v>
      </c>
      <c r="F2986" s="34">
        <v>14928</v>
      </c>
      <c r="G2986" s="34">
        <v>14928</v>
      </c>
      <c r="H2986" s="34">
        <v>14928</v>
      </c>
      <c r="I2986" s="34">
        <v>14928</v>
      </c>
      <c r="J2986" s="34">
        <v>14928</v>
      </c>
      <c r="K2986" s="34">
        <v>14928</v>
      </c>
      <c r="L2986" s="34">
        <v>14928</v>
      </c>
      <c r="M2986" s="34">
        <v>14928</v>
      </c>
      <c r="N2986" s="34">
        <v>14928</v>
      </c>
      <c r="O2986" s="34">
        <v>14928</v>
      </c>
      <c r="P2986" s="34">
        <v>14928</v>
      </c>
      <c r="Q2986" s="34">
        <v>14928</v>
      </c>
      <c r="R2986" s="34">
        <v>14928</v>
      </c>
      <c r="S2986" s="34">
        <v>14928</v>
      </c>
    </row>
    <row r="2987" spans="2:19">
      <c r="B2987" s="5">
        <v>1983</v>
      </c>
      <c r="C2987" s="34">
        <v>13595</v>
      </c>
      <c r="D2987" s="34">
        <v>13595</v>
      </c>
      <c r="E2987" s="34">
        <v>13595</v>
      </c>
      <c r="F2987" s="34">
        <v>13595</v>
      </c>
      <c r="G2987" s="34">
        <v>13595</v>
      </c>
      <c r="H2987" s="34">
        <v>13595</v>
      </c>
      <c r="I2987" s="34">
        <v>13595</v>
      </c>
      <c r="J2987" s="34">
        <v>13595</v>
      </c>
      <c r="K2987" s="34">
        <v>13595</v>
      </c>
      <c r="L2987" s="34">
        <v>13595</v>
      </c>
      <c r="M2987" s="34">
        <v>13595</v>
      </c>
      <c r="N2987" s="34">
        <v>13595</v>
      </c>
      <c r="O2987" s="34">
        <v>13595</v>
      </c>
      <c r="P2987" s="34">
        <v>13595</v>
      </c>
      <c r="Q2987" s="34">
        <v>13595</v>
      </c>
      <c r="R2987" s="34">
        <v>13595</v>
      </c>
      <c r="S2987" s="34">
        <v>13595</v>
      </c>
    </row>
    <row r="2988" spans="2:19">
      <c r="B2988" s="5">
        <v>1982</v>
      </c>
      <c r="C2988" s="34">
        <v>6769</v>
      </c>
      <c r="D2988" s="34">
        <v>6769</v>
      </c>
      <c r="E2988" s="34">
        <v>6769</v>
      </c>
      <c r="F2988" s="34">
        <v>6769</v>
      </c>
      <c r="G2988" s="34">
        <v>6769</v>
      </c>
      <c r="H2988" s="34">
        <v>6769</v>
      </c>
      <c r="I2988" s="34">
        <v>6769</v>
      </c>
      <c r="J2988" s="34">
        <v>6769</v>
      </c>
      <c r="K2988" s="34">
        <v>6769</v>
      </c>
      <c r="L2988" s="34">
        <v>6769</v>
      </c>
      <c r="M2988" s="34">
        <v>6769</v>
      </c>
      <c r="N2988" s="34">
        <v>6769</v>
      </c>
      <c r="O2988" s="34">
        <v>6769</v>
      </c>
      <c r="P2988" s="34">
        <v>6769</v>
      </c>
      <c r="Q2988" s="34">
        <v>6769</v>
      </c>
      <c r="R2988" s="34">
        <v>6769</v>
      </c>
      <c r="S2988" s="34">
        <v>6769</v>
      </c>
    </row>
    <row r="2989" spans="2:19">
      <c r="B2989" s="5">
        <v>1981</v>
      </c>
      <c r="C2989" s="34">
        <v>12278</v>
      </c>
      <c r="D2989" s="34">
        <v>12278</v>
      </c>
      <c r="E2989" s="34">
        <v>12278</v>
      </c>
      <c r="F2989" s="34">
        <v>12278</v>
      </c>
      <c r="G2989" s="34">
        <v>12278</v>
      </c>
      <c r="H2989" s="34">
        <v>12278</v>
      </c>
      <c r="I2989" s="34">
        <v>12278</v>
      </c>
      <c r="J2989" s="34">
        <v>12278</v>
      </c>
      <c r="K2989" s="34">
        <v>12278</v>
      </c>
      <c r="L2989" s="34">
        <v>12278</v>
      </c>
      <c r="M2989" s="34">
        <v>12278</v>
      </c>
      <c r="N2989" s="34">
        <v>12278</v>
      </c>
      <c r="O2989" s="34">
        <v>12278</v>
      </c>
      <c r="P2989" s="34">
        <v>12278</v>
      </c>
      <c r="Q2989" s="34">
        <v>12278</v>
      </c>
      <c r="R2989" s="34">
        <v>12278</v>
      </c>
      <c r="S2989" s="34">
        <v>12278</v>
      </c>
    </row>
    <row r="2990" spans="2:19">
      <c r="B2990" s="5">
        <v>1980</v>
      </c>
      <c r="C2990" s="34">
        <v>14996</v>
      </c>
      <c r="D2990" s="34">
        <v>14996</v>
      </c>
      <c r="E2990" s="34">
        <v>14996</v>
      </c>
      <c r="F2990" s="34">
        <v>14996</v>
      </c>
      <c r="G2990" s="34">
        <v>14996</v>
      </c>
      <c r="H2990" s="34">
        <v>14996</v>
      </c>
      <c r="I2990" s="34">
        <v>14996</v>
      </c>
      <c r="J2990" s="34">
        <v>14996</v>
      </c>
      <c r="K2990" s="34">
        <v>14996</v>
      </c>
      <c r="L2990" s="34">
        <v>14996</v>
      </c>
      <c r="M2990" s="34">
        <v>14996</v>
      </c>
      <c r="N2990" s="34">
        <v>14996</v>
      </c>
      <c r="O2990" s="34">
        <v>14996</v>
      </c>
      <c r="P2990" s="34">
        <v>14996</v>
      </c>
      <c r="Q2990" s="34">
        <v>14996</v>
      </c>
      <c r="R2990" s="34">
        <v>14996</v>
      </c>
      <c r="S2990" s="34">
        <v>14996</v>
      </c>
    </row>
    <row r="2991" spans="2:19">
      <c r="B2991" s="5">
        <v>1979</v>
      </c>
      <c r="C2991" s="34">
        <v>4194</v>
      </c>
      <c r="D2991" s="34">
        <v>4194</v>
      </c>
      <c r="E2991" s="34">
        <v>4194</v>
      </c>
      <c r="F2991" s="34">
        <v>4194</v>
      </c>
      <c r="G2991" s="34">
        <v>4194</v>
      </c>
      <c r="H2991" s="34">
        <v>4194</v>
      </c>
      <c r="I2991" s="34">
        <v>4194</v>
      </c>
      <c r="J2991" s="34">
        <v>4194</v>
      </c>
      <c r="K2991" s="34">
        <v>4194</v>
      </c>
      <c r="L2991" s="34">
        <v>4194</v>
      </c>
      <c r="M2991" s="34">
        <v>4194</v>
      </c>
      <c r="N2991" s="34">
        <v>4194</v>
      </c>
      <c r="O2991" s="34">
        <v>4194</v>
      </c>
      <c r="P2991" s="34">
        <v>4194</v>
      </c>
      <c r="Q2991" s="34">
        <v>4194</v>
      </c>
      <c r="R2991" s="34">
        <v>4194</v>
      </c>
      <c r="S2991" s="34">
        <v>4194</v>
      </c>
    </row>
    <row r="2992" spans="2:19">
      <c r="B2992" s="5">
        <v>1978</v>
      </c>
      <c r="C2992" s="34">
        <v>3973</v>
      </c>
      <c r="D2992" s="34">
        <v>3973</v>
      </c>
      <c r="E2992" s="34">
        <v>3973</v>
      </c>
      <c r="F2992" s="34">
        <v>3973</v>
      </c>
      <c r="G2992" s="34">
        <v>3973</v>
      </c>
      <c r="H2992" s="34">
        <v>3973</v>
      </c>
      <c r="I2992" s="34">
        <v>3973</v>
      </c>
      <c r="J2992" s="34">
        <v>3973</v>
      </c>
      <c r="K2992" s="34">
        <v>3973</v>
      </c>
      <c r="L2992" s="34">
        <v>3973</v>
      </c>
      <c r="M2992" s="34">
        <v>3973</v>
      </c>
      <c r="N2992" s="34">
        <v>3973</v>
      </c>
      <c r="O2992" s="34">
        <v>3973</v>
      </c>
      <c r="P2992" s="34">
        <v>3973</v>
      </c>
      <c r="Q2992" s="34">
        <v>3973</v>
      </c>
      <c r="R2992" s="34">
        <v>3973</v>
      </c>
      <c r="S2992" s="34">
        <v>3973</v>
      </c>
    </row>
    <row r="2993" spans="2:19">
      <c r="B2993" s="5">
        <v>1977</v>
      </c>
      <c r="C2993" s="34">
        <v>5672</v>
      </c>
      <c r="D2993" s="34">
        <v>5672</v>
      </c>
      <c r="E2993" s="34">
        <v>5672</v>
      </c>
      <c r="F2993" s="34">
        <v>5672</v>
      </c>
      <c r="G2993" s="34">
        <v>5672</v>
      </c>
      <c r="H2993" s="34">
        <v>5672</v>
      </c>
      <c r="I2993" s="34">
        <v>5672</v>
      </c>
      <c r="J2993" s="34">
        <v>5672</v>
      </c>
      <c r="K2993" s="34">
        <v>5672</v>
      </c>
      <c r="L2993" s="34">
        <v>5672</v>
      </c>
      <c r="M2993" s="34">
        <v>5672</v>
      </c>
      <c r="N2993" s="34">
        <v>5672</v>
      </c>
      <c r="O2993" s="34">
        <v>5672</v>
      </c>
      <c r="P2993" s="34">
        <v>5672</v>
      </c>
      <c r="Q2993" s="34">
        <v>5672</v>
      </c>
      <c r="R2993" s="34">
        <v>5672</v>
      </c>
      <c r="S2993" s="34">
        <v>5672</v>
      </c>
    </row>
    <row r="2994" spans="2:19">
      <c r="B2994" s="5">
        <v>1976</v>
      </c>
      <c r="C2994" s="34">
        <v>4464</v>
      </c>
      <c r="D2994" s="34">
        <v>4464</v>
      </c>
      <c r="E2994" s="34">
        <v>4464</v>
      </c>
      <c r="F2994" s="34">
        <v>4464</v>
      </c>
      <c r="G2994" s="34">
        <v>4464</v>
      </c>
      <c r="H2994" s="34">
        <v>4464</v>
      </c>
      <c r="I2994" s="34">
        <v>4464</v>
      </c>
      <c r="J2994" s="34">
        <v>4464</v>
      </c>
      <c r="K2994" s="34">
        <v>4464</v>
      </c>
      <c r="L2994" s="34">
        <v>4464</v>
      </c>
      <c r="M2994" s="34">
        <v>4464</v>
      </c>
      <c r="N2994" s="34">
        <v>4464</v>
      </c>
      <c r="O2994" s="34">
        <v>4464</v>
      </c>
      <c r="P2994" s="34">
        <v>4464</v>
      </c>
      <c r="Q2994" s="34">
        <v>4464</v>
      </c>
      <c r="R2994" s="34">
        <v>4464</v>
      </c>
      <c r="S2994" s="34">
        <v>4464</v>
      </c>
    </row>
    <row r="2995" spans="2:19">
      <c r="B2995" s="5">
        <v>1975</v>
      </c>
      <c r="C2995" s="34">
        <v>2005</v>
      </c>
      <c r="D2995" s="34">
        <v>2005</v>
      </c>
      <c r="E2995" s="34">
        <v>2005</v>
      </c>
      <c r="F2995" s="34">
        <v>2005</v>
      </c>
      <c r="G2995" s="34">
        <v>2005</v>
      </c>
      <c r="H2995" s="34">
        <v>2005</v>
      </c>
      <c r="I2995" s="34">
        <v>2005</v>
      </c>
      <c r="J2995" s="34">
        <v>2005</v>
      </c>
      <c r="K2995" s="34">
        <v>2005</v>
      </c>
      <c r="L2995" s="34">
        <v>2005</v>
      </c>
      <c r="M2995" s="34">
        <v>2005</v>
      </c>
      <c r="N2995" s="34">
        <v>2005</v>
      </c>
      <c r="O2995" s="34">
        <v>2005</v>
      </c>
      <c r="P2995" s="34">
        <v>2005</v>
      </c>
      <c r="Q2995" s="34">
        <v>2005</v>
      </c>
      <c r="R2995" s="34">
        <v>2005</v>
      </c>
      <c r="S2995" s="34">
        <v>2005</v>
      </c>
    </row>
    <row r="2996" spans="2:19">
      <c r="B2996" s="5">
        <v>1974</v>
      </c>
      <c r="C2996" s="34">
        <v>2141</v>
      </c>
      <c r="D2996" s="34">
        <v>2141</v>
      </c>
      <c r="E2996" s="34">
        <v>2141</v>
      </c>
      <c r="F2996" s="34">
        <v>2141</v>
      </c>
      <c r="G2996" s="34">
        <v>2141</v>
      </c>
      <c r="H2996" s="34">
        <v>2141</v>
      </c>
      <c r="I2996" s="34">
        <v>2141</v>
      </c>
      <c r="J2996" s="34">
        <v>2141</v>
      </c>
      <c r="K2996" s="34">
        <v>2141</v>
      </c>
      <c r="L2996" s="34">
        <v>2141</v>
      </c>
      <c r="M2996" s="34">
        <v>2141</v>
      </c>
      <c r="N2996" s="34">
        <v>2141</v>
      </c>
      <c r="O2996" s="34">
        <v>2141</v>
      </c>
      <c r="P2996" s="34">
        <v>2141</v>
      </c>
      <c r="Q2996" s="34">
        <v>2141</v>
      </c>
      <c r="R2996" s="34">
        <v>2141</v>
      </c>
      <c r="S2996" s="34">
        <v>2141</v>
      </c>
    </row>
    <row r="2997" spans="2:19">
      <c r="B2997" s="5">
        <v>1973</v>
      </c>
      <c r="C2997" s="34">
        <v>1302</v>
      </c>
      <c r="D2997" s="34">
        <v>1302</v>
      </c>
      <c r="E2997" s="34">
        <v>1302</v>
      </c>
      <c r="F2997" s="34">
        <v>1302</v>
      </c>
      <c r="G2997" s="34">
        <v>1302</v>
      </c>
      <c r="H2997" s="34">
        <v>1302</v>
      </c>
      <c r="I2997" s="34">
        <v>1302</v>
      </c>
      <c r="J2997" s="34">
        <v>1302</v>
      </c>
      <c r="K2997" s="34">
        <v>1302</v>
      </c>
      <c r="L2997" s="34">
        <v>1302</v>
      </c>
      <c r="M2997" s="34">
        <v>1302</v>
      </c>
      <c r="N2997" s="34">
        <v>1302</v>
      </c>
      <c r="O2997" s="34">
        <v>1302</v>
      </c>
      <c r="P2997" s="34">
        <v>1302</v>
      </c>
      <c r="Q2997" s="34">
        <v>1302</v>
      </c>
      <c r="R2997" s="34">
        <v>1302</v>
      </c>
      <c r="S2997" s="34">
        <v>1302</v>
      </c>
    </row>
    <row r="2998" spans="2:19">
      <c r="B2998" s="5">
        <v>1972</v>
      </c>
      <c r="C2998" s="34">
        <v>5036</v>
      </c>
      <c r="D2998" s="34">
        <v>5036</v>
      </c>
      <c r="E2998" s="34">
        <v>5036</v>
      </c>
      <c r="F2998" s="34">
        <v>5036</v>
      </c>
      <c r="G2998" s="34">
        <v>5036</v>
      </c>
      <c r="H2998" s="34">
        <v>5036</v>
      </c>
      <c r="I2998" s="34">
        <v>5036</v>
      </c>
      <c r="J2998" s="34">
        <v>5036</v>
      </c>
      <c r="K2998" s="34">
        <v>5036</v>
      </c>
      <c r="L2998" s="34">
        <v>5036</v>
      </c>
      <c r="M2998" s="34">
        <v>5036</v>
      </c>
      <c r="N2998" s="34">
        <v>5036.0000000000009</v>
      </c>
      <c r="O2998" s="34">
        <v>5036.0000000000009</v>
      </c>
      <c r="P2998" s="34">
        <v>5036.0000000000009</v>
      </c>
      <c r="Q2998" s="34">
        <v>5036.0000000000009</v>
      </c>
      <c r="R2998" s="34">
        <v>5036.0000000000009</v>
      </c>
      <c r="S2998" s="34">
        <v>5036.0000000000009</v>
      </c>
    </row>
    <row r="2999" spans="2:19">
      <c r="B2999" s="5">
        <v>1971</v>
      </c>
      <c r="C2999" s="34">
        <v>3321</v>
      </c>
      <c r="D2999" s="34">
        <v>3321</v>
      </c>
      <c r="E2999" s="34">
        <v>3321</v>
      </c>
      <c r="F2999" s="34">
        <v>3321</v>
      </c>
      <c r="G2999" s="34">
        <v>3321</v>
      </c>
      <c r="H2999" s="34">
        <v>3321</v>
      </c>
      <c r="I2999" s="34">
        <v>3321</v>
      </c>
      <c r="J2999" s="34">
        <v>3321</v>
      </c>
      <c r="K2999" s="34">
        <v>3321</v>
      </c>
      <c r="L2999" s="34">
        <v>3321</v>
      </c>
      <c r="M2999" s="34">
        <v>3321</v>
      </c>
      <c r="N2999" s="34">
        <v>3321</v>
      </c>
      <c r="O2999" s="34">
        <v>3321</v>
      </c>
      <c r="P2999" s="34">
        <v>3321</v>
      </c>
      <c r="Q2999" s="34">
        <v>3321</v>
      </c>
      <c r="R2999" s="34">
        <v>3321</v>
      </c>
      <c r="S2999" s="34">
        <v>3321</v>
      </c>
    </row>
    <row r="3000" spans="2:19">
      <c r="B3000" s="5">
        <v>1970</v>
      </c>
      <c r="C3000" s="34">
        <v>2527</v>
      </c>
      <c r="D3000" s="34">
        <v>2527</v>
      </c>
      <c r="E3000" s="34">
        <v>2527</v>
      </c>
      <c r="F3000" s="34">
        <v>2527</v>
      </c>
      <c r="G3000" s="34">
        <v>2527</v>
      </c>
      <c r="H3000" s="34">
        <v>2527</v>
      </c>
      <c r="I3000" s="34">
        <v>2527</v>
      </c>
      <c r="J3000" s="34">
        <v>2527</v>
      </c>
      <c r="K3000" s="34">
        <v>2527</v>
      </c>
      <c r="L3000" s="34">
        <v>2527</v>
      </c>
      <c r="M3000" s="34">
        <v>2527</v>
      </c>
      <c r="N3000" s="34">
        <v>2527</v>
      </c>
      <c r="O3000" s="34">
        <v>2527</v>
      </c>
      <c r="P3000" s="34">
        <v>2527</v>
      </c>
      <c r="Q3000" s="34">
        <v>2527</v>
      </c>
      <c r="R3000" s="34">
        <v>2527</v>
      </c>
      <c r="S3000" s="34">
        <v>2527</v>
      </c>
    </row>
    <row r="3001" spans="2:19">
      <c r="B3001" s="5">
        <v>1969</v>
      </c>
      <c r="C3001" s="34">
        <v>995</v>
      </c>
      <c r="D3001" s="34">
        <v>995</v>
      </c>
      <c r="E3001" s="34">
        <v>995</v>
      </c>
      <c r="F3001" s="34">
        <v>995</v>
      </c>
      <c r="G3001" s="34">
        <v>995</v>
      </c>
      <c r="H3001" s="34">
        <v>995</v>
      </c>
      <c r="I3001" s="34">
        <v>995</v>
      </c>
      <c r="J3001" s="34">
        <v>995</v>
      </c>
      <c r="K3001" s="34">
        <v>995</v>
      </c>
      <c r="L3001" s="34">
        <v>995</v>
      </c>
      <c r="M3001" s="34">
        <v>995</v>
      </c>
      <c r="N3001" s="34">
        <v>995</v>
      </c>
      <c r="O3001" s="34">
        <v>995</v>
      </c>
      <c r="P3001" s="34">
        <v>995</v>
      </c>
      <c r="Q3001" s="34">
        <v>995</v>
      </c>
      <c r="R3001" s="34">
        <v>995</v>
      </c>
      <c r="S3001" s="34">
        <v>995</v>
      </c>
    </row>
    <row r="3002" spans="2:19">
      <c r="B3002" s="5">
        <v>1968</v>
      </c>
      <c r="C3002" s="34">
        <v>5474</v>
      </c>
      <c r="D3002" s="34">
        <v>5474</v>
      </c>
      <c r="E3002" s="34">
        <v>5474</v>
      </c>
      <c r="F3002" s="34">
        <v>5474</v>
      </c>
      <c r="G3002" s="34">
        <v>5474</v>
      </c>
      <c r="H3002" s="34">
        <v>5474</v>
      </c>
      <c r="I3002" s="34">
        <v>5474</v>
      </c>
      <c r="J3002" s="34">
        <v>5474</v>
      </c>
      <c r="K3002" s="34">
        <v>5474</v>
      </c>
      <c r="L3002" s="34">
        <v>5474</v>
      </c>
      <c r="M3002" s="34">
        <v>5474</v>
      </c>
      <c r="N3002" s="34">
        <v>5474</v>
      </c>
      <c r="O3002" s="34">
        <v>5474</v>
      </c>
      <c r="P3002" s="34">
        <v>5474</v>
      </c>
      <c r="Q3002" s="34">
        <v>5474</v>
      </c>
      <c r="R3002" s="34">
        <v>5474</v>
      </c>
      <c r="S3002" s="34">
        <v>5474</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2" t="s">
        <v>135</v>
      </c>
      <c r="B3041" s="6" t="s">
        <v>10</v>
      </c>
      <c r="C3041" s="10">
        <f>SUM(C2964:C3040)</f>
        <v>1188526.3900000001</v>
      </c>
      <c r="D3041" s="10">
        <f>SUM(D2963:D3040)</f>
        <v>1220760.25</v>
      </c>
      <c r="E3041" s="10">
        <f>SUM(E2962:E3040)</f>
        <v>1230448.58</v>
      </c>
      <c r="F3041" s="10">
        <f>SUM(F2961:F3040)</f>
        <v>1236959.58</v>
      </c>
      <c r="G3041" s="10">
        <f>SUM(G2960:G3040)</f>
        <v>1249890.43</v>
      </c>
      <c r="H3041" s="10">
        <f>SUM(H2954:H3040)</f>
        <v>1315781.43</v>
      </c>
      <c r="I3041" s="10">
        <f>SUM(I2954:I3040)</f>
        <v>1326279.19</v>
      </c>
      <c r="J3041" s="10">
        <f t="shared" ref="J3041" si="59">SUM(J2954:J3040)</f>
        <v>1359175.2</v>
      </c>
      <c r="K3041" s="10">
        <f>SUM(K2954:K3040)</f>
        <v>1407481.78</v>
      </c>
      <c r="L3041" s="10">
        <f t="shared" ref="L3041" si="60">SUM(L2954:L3040)</f>
        <v>1418943.2</v>
      </c>
      <c r="M3041" s="10">
        <f>SUM(M2954:M3040)</f>
        <v>1433278.3900000001</v>
      </c>
      <c r="N3041" s="10">
        <f>SUM(N2949:N3040)</f>
        <v>1438416.21</v>
      </c>
      <c r="O3041" s="10">
        <f>SUM(O2949:O3040)</f>
        <v>1446618.3399999999</v>
      </c>
      <c r="P3041" s="10">
        <f>SUM(P2949:P3040)</f>
        <v>1466005.82</v>
      </c>
      <c r="Q3041" s="10">
        <f>SUM(Q2949:Q3040)</f>
        <v>1492977.73</v>
      </c>
      <c r="R3041" s="10">
        <f>SUM(R2948:R3040)</f>
        <v>1560400.26</v>
      </c>
      <c r="S3041" s="10">
        <f>SUM(S2948:S3040)</f>
        <v>1584230.25</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v>2846.18</v>
      </c>
      <c r="N3239" s="34">
        <v>2846.18</v>
      </c>
      <c r="O3239" s="34">
        <v>2846.18</v>
      </c>
      <c r="P3239" s="34">
        <v>2846.18</v>
      </c>
      <c r="Q3239" s="34">
        <v>2846.18</v>
      </c>
      <c r="R3239" s="34">
        <v>2846.18</v>
      </c>
      <c r="S3239" s="34">
        <v>2846.18</v>
      </c>
    </row>
    <row r="3240" spans="1:19">
      <c r="B3240" s="5">
        <v>2015</v>
      </c>
      <c r="C3240" s="33"/>
      <c r="D3240" s="33"/>
      <c r="E3240" s="33"/>
      <c r="F3240" s="33"/>
      <c r="G3240" s="33"/>
      <c r="H3240" s="33"/>
      <c r="I3240" s="33"/>
      <c r="J3240" s="33"/>
      <c r="K3240" s="33"/>
      <c r="L3240" s="34">
        <v>3442.8</v>
      </c>
      <c r="M3240" s="34">
        <v>3442.8</v>
      </c>
      <c r="N3240" s="34">
        <v>3442.8</v>
      </c>
      <c r="O3240" s="34">
        <v>3442.8</v>
      </c>
      <c r="P3240" s="34">
        <v>3442.8</v>
      </c>
      <c r="Q3240" s="34">
        <v>3442.8</v>
      </c>
      <c r="R3240" s="34">
        <v>3442.8</v>
      </c>
      <c r="S3240" s="34">
        <v>3442.8</v>
      </c>
    </row>
    <row r="3241" spans="1:19">
      <c r="B3241" s="5">
        <v>2014</v>
      </c>
      <c r="C3241" s="33"/>
      <c r="D3241" s="33"/>
      <c r="E3241" s="33"/>
      <c r="F3241" s="33"/>
      <c r="G3241" s="33"/>
      <c r="H3241" s="33"/>
      <c r="I3241" s="33"/>
      <c r="J3241" s="33"/>
      <c r="K3241" s="34">
        <v>3480.91</v>
      </c>
      <c r="L3241" s="34">
        <v>3480.91</v>
      </c>
      <c r="M3241" s="34">
        <v>3480.91</v>
      </c>
      <c r="N3241" s="34">
        <v>3480.91</v>
      </c>
      <c r="O3241" s="34">
        <v>3480.91</v>
      </c>
      <c r="P3241" s="34">
        <v>3480.91</v>
      </c>
      <c r="Q3241" s="34">
        <v>3480.91</v>
      </c>
      <c r="R3241" s="34">
        <v>3480.91</v>
      </c>
      <c r="S3241" s="34">
        <v>3480.91</v>
      </c>
    </row>
    <row r="3242" spans="1:19">
      <c r="B3242" s="5">
        <v>2013</v>
      </c>
      <c r="C3242" s="33"/>
      <c r="D3242" s="33"/>
      <c r="E3242" s="33"/>
      <c r="F3242" s="33"/>
      <c r="G3242" s="33"/>
      <c r="H3242" s="33"/>
      <c r="I3242" s="33"/>
      <c r="J3242" s="34">
        <v>3045.03</v>
      </c>
      <c r="K3242" s="34">
        <v>3045.03</v>
      </c>
      <c r="L3242" s="34">
        <v>3045.03</v>
      </c>
      <c r="M3242" s="34">
        <v>3045.03</v>
      </c>
      <c r="N3242" s="34">
        <v>3045.03</v>
      </c>
      <c r="O3242" s="34">
        <v>3045.03</v>
      </c>
      <c r="P3242" s="34">
        <v>3045.03</v>
      </c>
      <c r="Q3242" s="34">
        <v>3045.03</v>
      </c>
      <c r="R3242" s="34">
        <v>3045.03</v>
      </c>
      <c r="S3242" s="34">
        <v>3045.03</v>
      </c>
    </row>
    <row r="3243" spans="1:19">
      <c r="B3243" s="5">
        <v>2012</v>
      </c>
      <c r="C3243" s="33"/>
      <c r="D3243" s="33"/>
      <c r="E3243" s="33"/>
      <c r="F3243" s="33"/>
      <c r="G3243" s="33"/>
      <c r="H3243" s="33"/>
      <c r="I3243" s="34">
        <v>3311.75</v>
      </c>
      <c r="J3243" s="34">
        <v>3311.75</v>
      </c>
      <c r="K3243" s="34">
        <v>3311.75</v>
      </c>
      <c r="L3243" s="34">
        <v>3311.75</v>
      </c>
      <c r="M3243" s="34">
        <v>3311.75</v>
      </c>
      <c r="N3243" s="34">
        <v>3311.75</v>
      </c>
      <c r="O3243" s="34">
        <v>3311.75</v>
      </c>
      <c r="P3243" s="34">
        <v>3311.75</v>
      </c>
      <c r="Q3243" s="34">
        <v>3311.75</v>
      </c>
      <c r="R3243" s="34">
        <v>3311.75</v>
      </c>
      <c r="S3243" s="34">
        <v>3311.75</v>
      </c>
    </row>
    <row r="3244" spans="1:19">
      <c r="B3244" s="5">
        <v>2011</v>
      </c>
      <c r="C3244" s="33"/>
      <c r="D3244" s="33"/>
      <c r="E3244" s="33"/>
      <c r="F3244" s="33"/>
      <c r="G3244" s="33"/>
      <c r="H3244" s="34">
        <v>3491.5</v>
      </c>
      <c r="I3244" s="34">
        <v>3491.5</v>
      </c>
      <c r="J3244" s="34">
        <v>3491.5</v>
      </c>
      <c r="K3244" s="34">
        <v>3491.5</v>
      </c>
      <c r="L3244" s="34">
        <v>3491.5</v>
      </c>
      <c r="M3244" s="34">
        <v>3491.5</v>
      </c>
      <c r="N3244" s="34">
        <v>3491.5</v>
      </c>
      <c r="O3244" s="34">
        <v>3491.5</v>
      </c>
      <c r="P3244" s="34">
        <v>3491.5</v>
      </c>
      <c r="Q3244" s="34">
        <v>3491.5</v>
      </c>
      <c r="R3244" s="34">
        <v>3491.5</v>
      </c>
      <c r="S3244" s="34">
        <v>3491.5</v>
      </c>
    </row>
    <row r="3245" spans="1:19">
      <c r="B3245" s="5">
        <v>2010</v>
      </c>
      <c r="C3245" s="33"/>
      <c r="D3245" s="33"/>
      <c r="E3245" s="33"/>
      <c r="F3245" s="33"/>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c r="D3246" s="33"/>
      <c r="E3246" s="33"/>
      <c r="F3246" s="34">
        <v>0</v>
      </c>
      <c r="G3246" s="34">
        <v>0</v>
      </c>
      <c r="H3246" s="34">
        <v>0</v>
      </c>
      <c r="I3246" s="34">
        <v>0</v>
      </c>
      <c r="J3246" s="34">
        <v>0</v>
      </c>
      <c r="K3246" s="34">
        <v>0</v>
      </c>
      <c r="L3246" s="34">
        <v>0</v>
      </c>
      <c r="M3246" s="34">
        <v>0</v>
      </c>
      <c r="N3246" s="34">
        <v>0</v>
      </c>
      <c r="O3246" s="34">
        <v>0</v>
      </c>
      <c r="P3246" s="34">
        <v>0</v>
      </c>
      <c r="Q3246" s="34">
        <v>0</v>
      </c>
      <c r="R3246" s="34">
        <v>0</v>
      </c>
      <c r="S3246" s="34">
        <v>0</v>
      </c>
    </row>
    <row r="3247" spans="1:19">
      <c r="B3247" s="5">
        <v>2008</v>
      </c>
      <c r="C3247" s="33"/>
      <c r="D3247" s="33"/>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c r="D3248" s="34">
        <v>1584</v>
      </c>
      <c r="E3248" s="34">
        <v>1584</v>
      </c>
      <c r="F3248" s="34">
        <v>1584</v>
      </c>
      <c r="G3248" s="34">
        <v>1584</v>
      </c>
      <c r="H3248" s="34">
        <v>1584</v>
      </c>
      <c r="I3248" s="34">
        <v>1584</v>
      </c>
      <c r="J3248" s="34">
        <v>1584</v>
      </c>
      <c r="K3248" s="34">
        <v>1584</v>
      </c>
      <c r="L3248" s="34">
        <v>1584</v>
      </c>
      <c r="M3248" s="34">
        <v>1584</v>
      </c>
      <c r="N3248" s="34">
        <v>1584</v>
      </c>
      <c r="O3248" s="34">
        <v>1584</v>
      </c>
      <c r="P3248" s="34">
        <v>1584</v>
      </c>
      <c r="Q3248" s="34">
        <v>1584</v>
      </c>
      <c r="R3248" s="34">
        <v>1584</v>
      </c>
      <c r="S3248" s="34">
        <v>1584</v>
      </c>
    </row>
    <row r="3249" spans="2:19">
      <c r="B3249" s="5">
        <v>2006</v>
      </c>
      <c r="C3249" s="34">
        <v>11821.15</v>
      </c>
      <c r="D3249" s="34">
        <v>11821.15</v>
      </c>
      <c r="E3249" s="34">
        <v>11821.15</v>
      </c>
      <c r="F3249" s="34">
        <v>11821.15</v>
      </c>
      <c r="G3249" s="34">
        <v>11821.15</v>
      </c>
      <c r="H3249" s="34">
        <v>11821.15</v>
      </c>
      <c r="I3249" s="34">
        <v>11821.15</v>
      </c>
      <c r="J3249" s="34">
        <v>11821.15</v>
      </c>
      <c r="K3249" s="34">
        <v>11821.15</v>
      </c>
      <c r="L3249" s="34">
        <v>11821.15</v>
      </c>
      <c r="M3249" s="34">
        <v>11821.15</v>
      </c>
      <c r="N3249" s="34">
        <v>11821.15</v>
      </c>
      <c r="O3249" s="34">
        <v>11821.15</v>
      </c>
      <c r="P3249" s="34">
        <v>11821.15</v>
      </c>
      <c r="Q3249" s="34">
        <v>11821.15</v>
      </c>
      <c r="R3249" s="34">
        <v>11821.15</v>
      </c>
      <c r="S3249" s="34">
        <v>11821.15</v>
      </c>
    </row>
    <row r="3250" spans="2:19">
      <c r="B3250" s="5">
        <v>2005</v>
      </c>
      <c r="C3250" s="34">
        <v>7335.84</v>
      </c>
      <c r="D3250" s="34">
        <v>7335.84</v>
      </c>
      <c r="E3250" s="34">
        <v>7335.84</v>
      </c>
      <c r="F3250" s="34">
        <v>7335.84</v>
      </c>
      <c r="G3250" s="34">
        <v>7335.84</v>
      </c>
      <c r="H3250" s="34">
        <v>7335.84</v>
      </c>
      <c r="I3250" s="34">
        <v>7335.84</v>
      </c>
      <c r="J3250" s="34">
        <v>7335.84</v>
      </c>
      <c r="K3250" s="34">
        <v>7335.84</v>
      </c>
      <c r="L3250" s="34">
        <v>7335.84</v>
      </c>
      <c r="M3250" s="34">
        <v>7335.84</v>
      </c>
      <c r="N3250" s="34">
        <v>7335.84</v>
      </c>
      <c r="O3250" s="34">
        <v>7335.84</v>
      </c>
      <c r="P3250" s="34">
        <v>7335.84</v>
      </c>
      <c r="Q3250" s="34">
        <v>7335.84</v>
      </c>
      <c r="R3250" s="34">
        <v>7335.84</v>
      </c>
      <c r="S3250" s="34">
        <v>7335.84</v>
      </c>
    </row>
    <row r="3251" spans="2:19">
      <c r="B3251" s="5">
        <v>2004</v>
      </c>
      <c r="C3251" s="34">
        <v>7613</v>
      </c>
      <c r="D3251" s="34">
        <v>7613</v>
      </c>
      <c r="E3251" s="34">
        <v>7613</v>
      </c>
      <c r="F3251" s="34">
        <v>7613</v>
      </c>
      <c r="G3251" s="34">
        <v>7613</v>
      </c>
      <c r="H3251" s="34">
        <v>7613</v>
      </c>
      <c r="I3251" s="34">
        <v>7613</v>
      </c>
      <c r="J3251" s="34">
        <v>7613</v>
      </c>
      <c r="K3251" s="34">
        <v>7613</v>
      </c>
      <c r="L3251" s="34">
        <v>7613</v>
      </c>
      <c r="M3251" s="34">
        <v>7613</v>
      </c>
      <c r="N3251" s="34">
        <v>7613</v>
      </c>
      <c r="O3251" s="34">
        <v>7613</v>
      </c>
      <c r="P3251" s="34">
        <v>7613</v>
      </c>
      <c r="Q3251" s="34">
        <v>7613</v>
      </c>
      <c r="R3251" s="34">
        <v>7613</v>
      </c>
      <c r="S3251" s="34">
        <v>7613</v>
      </c>
    </row>
    <row r="3252" spans="2:19">
      <c r="B3252" s="5">
        <v>2003</v>
      </c>
      <c r="C3252" s="34">
        <v>7614</v>
      </c>
      <c r="D3252" s="34">
        <v>7614</v>
      </c>
      <c r="E3252" s="34">
        <v>7614</v>
      </c>
      <c r="F3252" s="34">
        <v>7614</v>
      </c>
      <c r="G3252" s="34">
        <v>7614</v>
      </c>
      <c r="H3252" s="34">
        <v>7614</v>
      </c>
      <c r="I3252" s="34">
        <v>7614</v>
      </c>
      <c r="J3252" s="34">
        <v>7614</v>
      </c>
      <c r="K3252" s="34">
        <v>7614</v>
      </c>
      <c r="L3252" s="34">
        <v>7614</v>
      </c>
      <c r="M3252" s="34">
        <v>7614</v>
      </c>
      <c r="N3252" s="34">
        <v>7614</v>
      </c>
      <c r="O3252" s="34">
        <v>7614</v>
      </c>
      <c r="P3252" s="34">
        <v>7614</v>
      </c>
      <c r="Q3252" s="34">
        <v>7614</v>
      </c>
      <c r="R3252" s="34">
        <v>7614</v>
      </c>
      <c r="S3252" s="34">
        <v>7614</v>
      </c>
    </row>
    <row r="3253" spans="2:19">
      <c r="B3253" s="5">
        <v>2002</v>
      </c>
      <c r="C3253" s="34">
        <v>662</v>
      </c>
      <c r="D3253" s="34">
        <v>662</v>
      </c>
      <c r="E3253" s="34">
        <v>662</v>
      </c>
      <c r="F3253" s="34">
        <v>662</v>
      </c>
      <c r="G3253" s="34">
        <v>662</v>
      </c>
      <c r="H3253" s="34">
        <v>662</v>
      </c>
      <c r="I3253" s="34">
        <v>662</v>
      </c>
      <c r="J3253" s="34">
        <v>662</v>
      </c>
      <c r="K3253" s="34">
        <v>662</v>
      </c>
      <c r="L3253" s="34">
        <v>662</v>
      </c>
      <c r="M3253" s="34">
        <v>662</v>
      </c>
      <c r="N3253" s="34">
        <v>662.00000000000011</v>
      </c>
      <c r="O3253" s="34">
        <v>662.00000000000011</v>
      </c>
      <c r="P3253" s="34">
        <v>662.00000000000011</v>
      </c>
      <c r="Q3253" s="34">
        <v>662.00000000000011</v>
      </c>
      <c r="R3253" s="34">
        <v>662.00000000000011</v>
      </c>
      <c r="S3253" s="34">
        <v>662.00000000000011</v>
      </c>
    </row>
    <row r="3254" spans="2:19">
      <c r="B3254" s="5">
        <v>2001</v>
      </c>
      <c r="C3254" s="34">
        <v>2889</v>
      </c>
      <c r="D3254" s="34">
        <v>2889</v>
      </c>
      <c r="E3254" s="34">
        <v>2889</v>
      </c>
      <c r="F3254" s="34">
        <v>2889</v>
      </c>
      <c r="G3254" s="34">
        <v>2889</v>
      </c>
      <c r="H3254" s="34">
        <v>2889</v>
      </c>
      <c r="I3254" s="34">
        <v>2889</v>
      </c>
      <c r="J3254" s="34">
        <v>2889</v>
      </c>
      <c r="K3254" s="34">
        <v>2889</v>
      </c>
      <c r="L3254" s="34">
        <v>2889</v>
      </c>
      <c r="M3254" s="34">
        <v>2889</v>
      </c>
      <c r="N3254" s="34">
        <v>2889</v>
      </c>
      <c r="O3254" s="34">
        <v>2889</v>
      </c>
      <c r="P3254" s="34">
        <v>2889</v>
      </c>
      <c r="Q3254" s="34">
        <v>2889</v>
      </c>
      <c r="R3254" s="34">
        <v>2889</v>
      </c>
      <c r="S3254" s="34">
        <v>2889</v>
      </c>
    </row>
    <row r="3255" spans="2:19">
      <c r="B3255" s="5">
        <v>2000</v>
      </c>
      <c r="C3255" s="34">
        <v>2458</v>
      </c>
      <c r="D3255" s="34">
        <v>2458</v>
      </c>
      <c r="E3255" s="34">
        <v>2458</v>
      </c>
      <c r="F3255" s="34">
        <v>2458</v>
      </c>
      <c r="G3255" s="34">
        <v>2458</v>
      </c>
      <c r="H3255" s="34">
        <v>2458</v>
      </c>
      <c r="I3255" s="34">
        <v>2458</v>
      </c>
      <c r="J3255" s="34">
        <v>2458</v>
      </c>
      <c r="K3255" s="34">
        <v>2458</v>
      </c>
      <c r="L3255" s="34">
        <v>2458</v>
      </c>
      <c r="M3255" s="34">
        <v>2458</v>
      </c>
      <c r="N3255" s="34">
        <v>2458.0000000000005</v>
      </c>
      <c r="O3255" s="34">
        <v>2458.0000000000005</v>
      </c>
      <c r="P3255" s="34">
        <v>2458.0000000000005</v>
      </c>
      <c r="Q3255" s="34">
        <v>2458.0000000000005</v>
      </c>
      <c r="R3255" s="34">
        <v>2458.0000000000005</v>
      </c>
      <c r="S3255" s="34">
        <v>2458.0000000000005</v>
      </c>
    </row>
    <row r="3256" spans="2:19">
      <c r="B3256" s="5">
        <v>1999</v>
      </c>
      <c r="C3256" s="34">
        <v>1363</v>
      </c>
      <c r="D3256" s="34">
        <v>1363</v>
      </c>
      <c r="E3256" s="34">
        <v>1363</v>
      </c>
      <c r="F3256" s="34">
        <v>1363</v>
      </c>
      <c r="G3256" s="34">
        <v>1363</v>
      </c>
      <c r="H3256" s="34">
        <v>1363</v>
      </c>
      <c r="I3256" s="34">
        <v>1363</v>
      </c>
      <c r="J3256" s="34">
        <v>1363</v>
      </c>
      <c r="K3256" s="34">
        <v>1363</v>
      </c>
      <c r="L3256" s="34">
        <v>1363</v>
      </c>
      <c r="M3256" s="34">
        <v>1363</v>
      </c>
      <c r="N3256" s="34">
        <v>1363</v>
      </c>
      <c r="O3256" s="34">
        <v>1363</v>
      </c>
      <c r="P3256" s="34">
        <v>1363</v>
      </c>
      <c r="Q3256" s="34">
        <v>1363</v>
      </c>
      <c r="R3256" s="34">
        <v>1363</v>
      </c>
      <c r="S3256" s="34">
        <v>1363</v>
      </c>
    </row>
    <row r="3257" spans="2:19">
      <c r="B3257" s="5">
        <v>1998</v>
      </c>
      <c r="C3257" s="34">
        <v>3225</v>
      </c>
      <c r="D3257" s="34">
        <v>3225</v>
      </c>
      <c r="E3257" s="34">
        <v>3225</v>
      </c>
      <c r="F3257" s="34">
        <v>3225</v>
      </c>
      <c r="G3257" s="34">
        <v>3225</v>
      </c>
      <c r="H3257" s="34">
        <v>3225</v>
      </c>
      <c r="I3257" s="34">
        <v>3225</v>
      </c>
      <c r="J3257" s="34">
        <v>3225</v>
      </c>
      <c r="K3257" s="34">
        <v>3225</v>
      </c>
      <c r="L3257" s="34">
        <v>3225</v>
      </c>
      <c r="M3257" s="34">
        <v>3225</v>
      </c>
      <c r="N3257" s="34">
        <v>3225</v>
      </c>
      <c r="O3257" s="34">
        <v>3225</v>
      </c>
      <c r="P3257" s="34">
        <v>3225</v>
      </c>
      <c r="Q3257" s="34">
        <v>3225</v>
      </c>
      <c r="R3257" s="34">
        <v>3225</v>
      </c>
      <c r="S3257" s="34">
        <v>3225</v>
      </c>
    </row>
    <row r="3258" spans="2:19">
      <c r="B3258" s="5">
        <v>1997</v>
      </c>
      <c r="C3258" s="34">
        <v>5444</v>
      </c>
      <c r="D3258" s="34">
        <v>5444</v>
      </c>
      <c r="E3258" s="34">
        <v>5444</v>
      </c>
      <c r="F3258" s="34">
        <v>5444</v>
      </c>
      <c r="G3258" s="34">
        <v>5444</v>
      </c>
      <c r="H3258" s="34">
        <v>5444</v>
      </c>
      <c r="I3258" s="34">
        <v>5444</v>
      </c>
      <c r="J3258" s="34">
        <v>5444</v>
      </c>
      <c r="K3258" s="34">
        <v>5444</v>
      </c>
      <c r="L3258" s="34">
        <v>5444</v>
      </c>
      <c r="M3258" s="34">
        <v>5444</v>
      </c>
      <c r="N3258" s="34">
        <v>5444</v>
      </c>
      <c r="O3258" s="34">
        <v>5444</v>
      </c>
      <c r="P3258" s="34">
        <v>5444</v>
      </c>
      <c r="Q3258" s="34">
        <v>5444</v>
      </c>
      <c r="R3258" s="34">
        <v>5444</v>
      </c>
      <c r="S3258" s="34">
        <v>5444</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1867</v>
      </c>
      <c r="D3267" s="34">
        <v>1867</v>
      </c>
      <c r="E3267" s="34">
        <v>1867</v>
      </c>
      <c r="F3267" s="34">
        <v>1867</v>
      </c>
      <c r="G3267" s="34">
        <v>1867</v>
      </c>
      <c r="H3267" s="34">
        <v>1867</v>
      </c>
      <c r="I3267" s="34">
        <v>1867</v>
      </c>
      <c r="J3267" s="34">
        <v>1867</v>
      </c>
      <c r="K3267" s="34">
        <v>1867</v>
      </c>
      <c r="L3267" s="34">
        <v>1867</v>
      </c>
      <c r="M3267" s="34">
        <v>1867</v>
      </c>
      <c r="N3267" s="34">
        <v>1867</v>
      </c>
      <c r="O3267" s="34">
        <v>1867</v>
      </c>
      <c r="P3267" s="34">
        <v>1867</v>
      </c>
      <c r="Q3267" s="34">
        <v>1867</v>
      </c>
      <c r="R3267" s="34">
        <v>1867</v>
      </c>
      <c r="S3267" s="34">
        <v>1867</v>
      </c>
    </row>
    <row r="3268" spans="2:19">
      <c r="B3268" s="5">
        <v>1987</v>
      </c>
      <c r="C3268" s="34">
        <v>1197</v>
      </c>
      <c r="D3268" s="34">
        <v>1197</v>
      </c>
      <c r="E3268" s="34">
        <v>1197</v>
      </c>
      <c r="F3268" s="34">
        <v>1197</v>
      </c>
      <c r="G3268" s="34">
        <v>1197</v>
      </c>
      <c r="H3268" s="34">
        <v>1197</v>
      </c>
      <c r="I3268" s="34">
        <v>1197</v>
      </c>
      <c r="J3268" s="34">
        <v>1197</v>
      </c>
      <c r="K3268" s="34">
        <v>1197</v>
      </c>
      <c r="L3268" s="34">
        <v>1197</v>
      </c>
      <c r="M3268" s="34">
        <v>1197</v>
      </c>
      <c r="N3268" s="34">
        <v>1197</v>
      </c>
      <c r="O3268" s="34">
        <v>1197</v>
      </c>
      <c r="P3268" s="34">
        <v>1197</v>
      </c>
      <c r="Q3268" s="34">
        <v>1197</v>
      </c>
      <c r="R3268" s="34">
        <v>1197</v>
      </c>
      <c r="S3268" s="34">
        <v>1197</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2" t="s">
        <v>138</v>
      </c>
      <c r="B3326" s="6" t="s">
        <v>10</v>
      </c>
      <c r="C3326" s="10">
        <f>SUM(C3249:C3325)</f>
        <v>53488.99</v>
      </c>
      <c r="D3326" s="10">
        <f>SUM(D3248:D3325)</f>
        <v>55072.99</v>
      </c>
      <c r="E3326" s="10">
        <f>SUM(E3247:E3325)</f>
        <v>55072.99</v>
      </c>
      <c r="F3326" s="10">
        <f>SUM(F3246:F3325)</f>
        <v>55072.99</v>
      </c>
      <c r="G3326" s="10">
        <f>SUM(G3245:G3325)</f>
        <v>55072.99</v>
      </c>
      <c r="H3326" s="10">
        <f>SUM(H3239:H3325)</f>
        <v>58564.490000000005</v>
      </c>
      <c r="I3326" s="10">
        <f>SUM(I3239:I3325)</f>
        <v>61876.240000000005</v>
      </c>
      <c r="J3326" s="10">
        <f t="shared" ref="J3326" si="65">SUM(J3239:J3325)</f>
        <v>64921.270000000004</v>
      </c>
      <c r="K3326" s="10">
        <f>SUM(K3239:K3325)</f>
        <v>68402.179999999993</v>
      </c>
      <c r="L3326" s="10">
        <f t="shared" ref="L3326" si="66">SUM(L3239:L3325)</f>
        <v>71844.98</v>
      </c>
      <c r="M3326" s="10">
        <f>SUM(M3239:M3325)</f>
        <v>74691.16</v>
      </c>
      <c r="N3326" s="10">
        <f>SUM(N3234:N3325)</f>
        <v>74691.16</v>
      </c>
      <c r="O3326" s="10">
        <f>SUM(O3234:O3325)</f>
        <v>74691.16</v>
      </c>
      <c r="P3326" s="10">
        <f>SUM(P3234:P3325)</f>
        <v>74691.16</v>
      </c>
      <c r="Q3326" s="10">
        <f>SUM(Q3234:Q3325)</f>
        <v>74691.16</v>
      </c>
      <c r="R3326" s="10">
        <f>SUM(R3233:R3325)</f>
        <v>74691.16</v>
      </c>
      <c r="S3326" s="10">
        <f>SUM(S3233:S3325)</f>
        <v>74691.16</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2024-08-09T06:02:09Z</dcterms:modified>
</cp:coreProperties>
</file>